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Objects="none" filterPrivacy="1" defaultThemeVersion="124226"/>
  <xr:revisionPtr revIDLastSave="0" documentId="8_{BC6B490E-FE84-4FFF-ABF5-9637809F3269}" xr6:coauthVersionLast="47" xr6:coauthVersionMax="47" xr10:uidLastSave="{00000000-0000-0000-0000-000000000000}"/>
  <bookViews>
    <workbookView xWindow="-120" yWindow="-120" windowWidth="29040" windowHeight="15720" activeTab="1" xr2:uid="{B72ED795-211C-4CB7-A2AE-5241D25B5F29}"/>
  </bookViews>
  <sheets>
    <sheet name="Relacije" sheetId="1" r:id="rId1"/>
    <sheet name="Letna rekap in kalk elem" sheetId="8" r:id="rId2"/>
    <sheet name="Rekapitulacija" sheetId="4" r:id="rId3"/>
    <sheet name="Mesečni obračun" sheetId="5" r:id="rId4"/>
  </sheets>
  <definedNames>
    <definedName name="_xlnm.Print_Area" localSheetId="0">Relacije!$A$1:$K$460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1" l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C70" i="1"/>
  <c r="D70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C127" i="1"/>
  <c r="D127" i="1"/>
  <c r="B134" i="1"/>
  <c r="B141" i="1" s="1"/>
  <c r="B135" i="1"/>
  <c r="D135" i="1"/>
  <c r="B136" i="1"/>
  <c r="B137" i="1"/>
  <c r="B159" i="1"/>
  <c r="B161" i="1"/>
  <c r="B162" i="1"/>
  <c r="B163" i="1"/>
  <c r="B165" i="1" s="1"/>
  <c r="D163" i="1"/>
  <c r="D164" i="1"/>
  <c r="B172" i="1"/>
  <c r="B173" i="1"/>
  <c r="B174" i="1"/>
  <c r="B196" i="1"/>
  <c r="B198" i="1"/>
  <c r="B199" i="1"/>
  <c r="B208" i="1"/>
  <c r="B213" i="1"/>
  <c r="B214" i="1"/>
  <c r="B215" i="1"/>
  <c r="B216" i="1"/>
  <c r="B217" i="1"/>
  <c r="B218" i="1"/>
  <c r="B219" i="1"/>
  <c r="B240" i="1"/>
  <c r="B241" i="1"/>
  <c r="B242" i="1"/>
  <c r="B243" i="1"/>
  <c r="B244" i="1"/>
  <c r="B245" i="1"/>
  <c r="B246" i="1"/>
  <c r="B278" i="1"/>
  <c r="B279" i="1"/>
  <c r="B280" i="1"/>
  <c r="B281" i="1"/>
  <c r="B282" i="1"/>
  <c r="B284" i="1"/>
  <c r="B285" i="1"/>
  <c r="B286" i="1"/>
  <c r="B287" i="1"/>
  <c r="B291" i="1"/>
  <c r="B312" i="1"/>
  <c r="B313" i="1"/>
  <c r="B314" i="1"/>
  <c r="B315" i="1"/>
  <c r="B316" i="1"/>
  <c r="B318" i="1"/>
  <c r="B319" i="1"/>
  <c r="B344" i="1"/>
  <c r="B347" i="1"/>
  <c r="B348" i="1"/>
  <c r="B349" i="1"/>
  <c r="B356" i="1" s="1"/>
  <c r="B350" i="1"/>
  <c r="B351" i="1"/>
  <c r="B352" i="1"/>
  <c r="D352" i="1"/>
  <c r="B374" i="1"/>
  <c r="B375" i="1"/>
  <c r="B376" i="1"/>
  <c r="B377" i="1"/>
  <c r="B379" i="1"/>
  <c r="B381" i="1"/>
  <c r="B383" i="1"/>
  <c r="B385" i="1"/>
  <c r="D398" i="1"/>
  <c r="D399" i="1"/>
  <c r="D404" i="1"/>
  <c r="D408" i="1"/>
  <c r="D411" i="1"/>
  <c r="D419" i="1"/>
  <c r="C422" i="1"/>
  <c r="B201" i="1" l="1"/>
  <c r="B70" i="1"/>
  <c r="B390" i="1"/>
  <c r="B326" i="1"/>
  <c r="B178" i="1"/>
  <c r="B127" i="1"/>
  <c r="B222" i="1"/>
  <c r="B294" i="1"/>
  <c r="B256" i="1"/>
  <c r="J278" i="1"/>
  <c r="J279" i="1" s="1"/>
  <c r="J280" i="1" s="1"/>
  <c r="B7" i="5"/>
  <c r="B8" i="5"/>
  <c r="B9" i="5"/>
  <c r="B10" i="5"/>
  <c r="B11" i="5"/>
  <c r="B12" i="5"/>
  <c r="B13" i="5"/>
  <c r="B14" i="5"/>
  <c r="B6" i="5"/>
  <c r="E15" i="8"/>
  <c r="E14" i="8"/>
  <c r="E13" i="8"/>
  <c r="E11" i="8"/>
  <c r="E10" i="8"/>
  <c r="E9" i="8"/>
  <c r="E8" i="8"/>
  <c r="E7" i="8"/>
  <c r="H391" i="1"/>
  <c r="G391" i="1"/>
  <c r="F223" i="1"/>
  <c r="G223" i="1"/>
  <c r="J207" i="1"/>
  <c r="J208" i="1" s="1"/>
  <c r="J209" i="1" s="1"/>
  <c r="J210" i="1" s="1"/>
  <c r="J211" i="1" s="1"/>
  <c r="J212" i="1" s="1"/>
  <c r="J213" i="1" s="1"/>
  <c r="J214" i="1" s="1"/>
  <c r="G220" i="1"/>
  <c r="G219" i="1" s="1"/>
  <c r="G218" i="1" s="1"/>
  <c r="G212" i="1" s="1"/>
  <c r="G211" i="1" s="1"/>
  <c r="G210" i="1" s="1"/>
  <c r="G209" i="1" s="1"/>
  <c r="G208" i="1" s="1"/>
  <c r="G207" i="1" s="1"/>
  <c r="G380" i="1"/>
  <c r="G379" i="1" s="1"/>
  <c r="G378" i="1" s="1"/>
  <c r="G377" i="1" s="1"/>
  <c r="G376" i="1" s="1"/>
  <c r="G375" i="1" s="1"/>
  <c r="G374" i="1" s="1"/>
  <c r="G373" i="1" s="1"/>
  <c r="G179" i="1"/>
  <c r="G171" i="1"/>
  <c r="G172" i="1" s="1"/>
  <c r="G173" i="1" s="1"/>
  <c r="G174" i="1" s="1"/>
  <c r="G177" i="1" s="1"/>
  <c r="G178" i="1" s="1"/>
  <c r="F171" i="1"/>
  <c r="F172" i="1" s="1"/>
  <c r="F375" i="1"/>
  <c r="F376" i="1" s="1"/>
  <c r="G222" i="1" l="1"/>
  <c r="G200" i="1"/>
  <c r="E391" i="1"/>
  <c r="E279" i="1"/>
  <c r="H139" i="1"/>
  <c r="H138" i="1" s="1"/>
  <c r="H137" i="1" s="1"/>
  <c r="H136" i="1" s="1"/>
  <c r="H135" i="1" s="1"/>
  <c r="G139" i="1"/>
  <c r="G138" i="1" s="1"/>
  <c r="G137" i="1" s="1"/>
  <c r="G136" i="1" s="1"/>
  <c r="G135" i="1" s="1"/>
  <c r="F312" i="1"/>
  <c r="F327" i="1"/>
  <c r="G450" i="1"/>
  <c r="F450" i="1"/>
  <c r="H450" i="1"/>
  <c r="H439" i="1"/>
  <c r="H438" i="1" s="1"/>
  <c r="H437" i="1" s="1"/>
  <c r="H445" i="1"/>
  <c r="H446" i="1"/>
  <c r="H444" i="1" s="1"/>
  <c r="G447" i="1"/>
  <c r="F442" i="1"/>
  <c r="F443" i="1" s="1"/>
  <c r="F444" i="1" s="1"/>
  <c r="F445" i="1" s="1"/>
  <c r="F446" i="1" s="1"/>
  <c r="F447" i="1" s="1"/>
  <c r="F448" i="1" s="1"/>
  <c r="F449" i="1" s="1"/>
  <c r="H443" i="1" l="1"/>
  <c r="H442" i="1" s="1"/>
  <c r="H449" i="1" s="1"/>
  <c r="F391" i="1"/>
  <c r="E357" i="1"/>
  <c r="I327" i="1"/>
  <c r="H327" i="1"/>
  <c r="G327" i="1"/>
  <c r="G257" i="1" l="1"/>
  <c r="H257" i="1"/>
  <c r="H202" i="1" l="1"/>
  <c r="G202" i="1"/>
  <c r="F179" i="1" l="1"/>
  <c r="H176" i="1"/>
  <c r="H357" i="1"/>
  <c r="I357" i="1"/>
  <c r="I354" i="1"/>
  <c r="I352" i="1" s="1"/>
  <c r="E327" i="1"/>
  <c r="C336" i="1" s="1"/>
  <c r="D12" i="8" s="1"/>
  <c r="J172" i="1"/>
  <c r="E375" i="1"/>
  <c r="E377" i="1" s="1"/>
  <c r="F257" i="1"/>
  <c r="E160" i="1"/>
  <c r="E161" i="1" s="1"/>
  <c r="E162" i="1" s="1"/>
  <c r="E450" i="1"/>
  <c r="C457" i="1" s="1"/>
  <c r="D15" i="8" s="1"/>
  <c r="E438" i="1"/>
  <c r="E439" i="1" s="1"/>
  <c r="E440" i="1" s="1"/>
  <c r="E449" i="1" s="1"/>
  <c r="E348" i="1"/>
  <c r="E349" i="1" s="1"/>
  <c r="E350" i="1" s="1"/>
  <c r="E351" i="1" s="1"/>
  <c r="E313" i="1"/>
  <c r="E314" i="1" s="1"/>
  <c r="E315" i="1" s="1"/>
  <c r="E316" i="1" s="1"/>
  <c r="S70" i="1"/>
  <c r="R70" i="1"/>
  <c r="Q70" i="1"/>
  <c r="P70" i="1"/>
  <c r="O70" i="1"/>
  <c r="N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E379" i="1" l="1"/>
  <c r="E380" i="1" s="1"/>
  <c r="E390" i="1" s="1"/>
  <c r="J173" i="1"/>
  <c r="J174" i="1" s="1"/>
  <c r="J175" i="1" s="1"/>
  <c r="J176" i="1" s="1"/>
  <c r="J177" i="1" s="1"/>
  <c r="E317" i="1"/>
  <c r="E318" i="1" s="1"/>
  <c r="H175" i="1"/>
  <c r="M70" i="1"/>
  <c r="H174" i="1" l="1"/>
  <c r="H173" i="1" s="1"/>
  <c r="H172" i="1" s="1"/>
  <c r="E320" i="1"/>
  <c r="E321" i="1" s="1"/>
  <c r="E322" i="1" s="1"/>
  <c r="E323" i="1" s="1"/>
  <c r="E324" i="1" s="1"/>
  <c r="E326" i="1" l="1"/>
  <c r="H127" i="1" l="1"/>
  <c r="G127" i="1"/>
  <c r="F127" i="1"/>
  <c r="E127" i="1"/>
  <c r="H70" i="1"/>
  <c r="G70" i="1"/>
  <c r="F70" i="1"/>
  <c r="E70" i="1"/>
  <c r="F16" i="8" l="1"/>
  <c r="I15" i="8"/>
  <c r="I14" i="8"/>
  <c r="I13" i="8"/>
  <c r="I12" i="8"/>
  <c r="I11" i="8"/>
  <c r="C15" i="4" s="1"/>
  <c r="I10" i="8"/>
  <c r="I9" i="8"/>
  <c r="I8" i="8"/>
  <c r="I7" i="8"/>
  <c r="C7" i="4" s="1"/>
  <c r="J15" i="8" l="1"/>
  <c r="K15" i="8" s="1"/>
  <c r="C23" i="4"/>
  <c r="J14" i="8"/>
  <c r="K14" i="8" s="1"/>
  <c r="C21" i="4"/>
  <c r="J13" i="8"/>
  <c r="K13" i="8" s="1"/>
  <c r="C19" i="4"/>
  <c r="J12" i="8"/>
  <c r="K12" i="8" s="1"/>
  <c r="C17" i="4"/>
  <c r="J11" i="8"/>
  <c r="K11" i="8" s="1"/>
  <c r="J10" i="8"/>
  <c r="K10" i="8" s="1"/>
  <c r="C13" i="4"/>
  <c r="J9" i="8"/>
  <c r="K9" i="8" s="1"/>
  <c r="C11" i="4"/>
  <c r="J8" i="8"/>
  <c r="K8" i="8" s="1"/>
  <c r="C9" i="4"/>
  <c r="I16" i="8"/>
  <c r="J16" i="8" s="1"/>
  <c r="K16" i="8" s="1"/>
  <c r="J7" i="8"/>
  <c r="K7" i="8" s="1"/>
  <c r="F357" i="1" l="1"/>
  <c r="H295" i="1"/>
  <c r="F295" i="1"/>
  <c r="E257" i="1"/>
  <c r="C265" i="1" s="1"/>
  <c r="D10" i="8" s="1"/>
  <c r="H422" i="1"/>
  <c r="C430" i="1" s="1"/>
  <c r="D14" i="8" s="1"/>
  <c r="E241" i="1" l="1"/>
  <c r="E242" i="1" s="1"/>
  <c r="E243" i="1" s="1"/>
  <c r="E244" i="1" s="1"/>
  <c r="E245" i="1" s="1"/>
  <c r="E246" i="1" s="1"/>
  <c r="E248" i="1" s="1"/>
  <c r="E280" i="1"/>
  <c r="E281" i="1" s="1"/>
  <c r="E282" i="1" s="1"/>
  <c r="E283" i="1" s="1"/>
  <c r="E284" i="1" s="1"/>
  <c r="E285" i="1" s="1"/>
  <c r="E286" i="1" s="1"/>
  <c r="E287" i="1" l="1"/>
  <c r="E288" i="1" s="1"/>
  <c r="E289" i="1" s="1"/>
  <c r="E290" i="1" s="1"/>
  <c r="E291" i="1" s="1"/>
  <c r="E249" i="1" l="1"/>
  <c r="E250" i="1" s="1"/>
  <c r="E251" i="1" s="1"/>
  <c r="E252" i="1" s="1"/>
  <c r="K344" i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E295" i="1"/>
  <c r="H396" i="1"/>
  <c r="E253" i="1" l="1"/>
  <c r="E292" i="1"/>
  <c r="E293" i="1" s="1"/>
  <c r="E294" i="1" s="1"/>
  <c r="H398" i="1"/>
  <c r="H399" i="1" s="1"/>
  <c r="H402" i="1" s="1"/>
  <c r="H404" i="1" s="1"/>
  <c r="H405" i="1" s="1"/>
  <c r="H410" i="1" s="1"/>
  <c r="H411" i="1" s="1"/>
  <c r="H412" i="1" s="1"/>
  <c r="H413" i="1" s="1"/>
  <c r="H414" i="1" s="1"/>
  <c r="H417" i="1" s="1"/>
  <c r="H418" i="1" s="1"/>
  <c r="H419" i="1" s="1"/>
  <c r="H420" i="1" s="1"/>
  <c r="H421" i="1" s="1"/>
  <c r="E254" i="1" l="1"/>
  <c r="E256" i="1"/>
  <c r="E166" i="1"/>
  <c r="C185" i="1" s="1"/>
  <c r="D8" i="8" s="1"/>
  <c r="F240" i="1" l="1"/>
  <c r="F239" i="1"/>
  <c r="E142" i="1"/>
  <c r="C151" i="1" s="1"/>
  <c r="D7" i="8" s="1"/>
  <c r="F135" i="1" l="1"/>
  <c r="F136" i="1" s="1"/>
  <c r="F137" i="1" s="1"/>
  <c r="F138" i="1" s="1"/>
  <c r="F139" i="1" s="1"/>
  <c r="F140" i="1" s="1"/>
  <c r="G134" i="1"/>
  <c r="H134" i="1"/>
  <c r="E202" i="1" l="1"/>
  <c r="C232" i="1" s="1"/>
  <c r="D9" i="8" s="1"/>
  <c r="G199" i="1"/>
  <c r="H388" i="1"/>
  <c r="H386" i="1" s="1"/>
  <c r="H385" i="1" s="1"/>
  <c r="H384" i="1" s="1"/>
  <c r="H383" i="1" s="1"/>
  <c r="H382" i="1" s="1"/>
  <c r="H381" i="1" s="1"/>
  <c r="H380" i="1" s="1"/>
  <c r="H379" i="1" s="1"/>
  <c r="H378" i="1" s="1"/>
  <c r="H377" i="1" s="1"/>
  <c r="H375" i="1" s="1"/>
  <c r="H374" i="1" s="1"/>
  <c r="H373" i="1" s="1"/>
  <c r="G254" i="1"/>
  <c r="G252" i="1" s="1"/>
  <c r="G295" i="1"/>
  <c r="C303" i="1" s="1"/>
  <c r="D11" i="8" s="1"/>
  <c r="H274" i="1"/>
  <c r="H275" i="1" s="1"/>
  <c r="H276" i="1" s="1"/>
  <c r="H277" i="1" s="1"/>
  <c r="H279" i="1" s="1"/>
  <c r="H280" i="1" s="1"/>
  <c r="H281" i="1" s="1"/>
  <c r="H282" i="1" s="1"/>
  <c r="H283" i="1" s="1"/>
  <c r="H284" i="1" s="1"/>
  <c r="H285" i="1" s="1"/>
  <c r="G274" i="1"/>
  <c r="G275" i="1" s="1"/>
  <c r="G276" i="1" s="1"/>
  <c r="G277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l="1"/>
  <c r="G289" i="1" s="1"/>
  <c r="G292" i="1" s="1"/>
  <c r="G294" i="1" s="1"/>
  <c r="G251" i="1"/>
  <c r="H286" i="1"/>
  <c r="H287" i="1" s="1"/>
  <c r="G247" i="1" l="1"/>
  <c r="G246" i="1" s="1"/>
  <c r="G244" i="1" s="1"/>
  <c r="H288" i="1"/>
  <c r="H289" i="1" s="1"/>
  <c r="H292" i="1" s="1"/>
  <c r="H294" i="1" s="1"/>
  <c r="G243" i="1" l="1"/>
  <c r="G242" i="1" s="1"/>
  <c r="G241" i="1" s="1"/>
  <c r="G240" i="1" s="1"/>
  <c r="G239" i="1" s="1"/>
  <c r="H324" i="1"/>
  <c r="H323" i="1" s="1"/>
  <c r="G324" i="1"/>
  <c r="G323" i="1" s="1"/>
  <c r="G256" i="1" l="1"/>
  <c r="H255" i="1"/>
  <c r="H254" i="1" s="1"/>
  <c r="H252" i="1" s="1"/>
  <c r="H251" i="1" s="1"/>
  <c r="H247" i="1" s="1"/>
  <c r="H246" i="1" s="1"/>
  <c r="H244" i="1" s="1"/>
  <c r="H243" i="1" s="1"/>
  <c r="H242" i="1" s="1"/>
  <c r="H241" i="1" s="1"/>
  <c r="H240" i="1" s="1"/>
  <c r="H256" i="1" s="1"/>
  <c r="H322" i="1"/>
  <c r="H321" i="1" s="1"/>
  <c r="G322" i="1"/>
  <c r="G321" i="1" s="1"/>
  <c r="H320" i="1" l="1"/>
  <c r="H319" i="1" s="1"/>
  <c r="H318" i="1" s="1"/>
  <c r="H316" i="1" s="1"/>
  <c r="G320" i="1"/>
  <c r="G319" i="1" s="1"/>
  <c r="G318" i="1" s="1"/>
  <c r="G316" i="1" s="1"/>
  <c r="G315" i="1" l="1"/>
  <c r="G314" i="1" s="1"/>
  <c r="G313" i="1" s="1"/>
  <c r="G312" i="1" s="1"/>
  <c r="H315" i="1"/>
  <c r="H314" i="1" s="1"/>
  <c r="H313" i="1" s="1"/>
  <c r="H312" i="1" s="1"/>
  <c r="G357" i="1"/>
  <c r="C366" i="1" s="1"/>
  <c r="D13" i="8" s="1"/>
  <c r="D16" i="8" s="1"/>
  <c r="H354" i="1"/>
  <c r="H352" i="1" s="1"/>
  <c r="G354" i="1"/>
  <c r="G352" i="1" s="1"/>
  <c r="H326" i="1" l="1"/>
  <c r="H311" i="1"/>
  <c r="G326" i="1"/>
  <c r="G311" i="1"/>
  <c r="K312" i="1"/>
  <c r="K313" i="1" l="1"/>
  <c r="K314" i="1" s="1"/>
  <c r="K315" i="1" s="1"/>
  <c r="K316" i="1" s="1"/>
  <c r="K317" i="1" s="1"/>
  <c r="K318" i="1" s="1"/>
  <c r="K319" i="1" s="1"/>
  <c r="K320" i="1" l="1"/>
  <c r="K321" i="1" s="1"/>
  <c r="K322" i="1" s="1"/>
  <c r="K323" i="1" s="1"/>
  <c r="K324" i="1" s="1"/>
  <c r="F280" i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2" i="1" s="1"/>
  <c r="J240" i="1"/>
  <c r="E197" i="1"/>
  <c r="J196" i="1"/>
  <c r="J197" i="1" s="1"/>
  <c r="J241" i="1" l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81" i="1"/>
  <c r="J282" i="1" s="1"/>
  <c r="J283" i="1" s="1"/>
  <c r="J284" i="1" s="1"/>
  <c r="J285" i="1" s="1"/>
  <c r="J286" i="1" s="1"/>
  <c r="J287" i="1" s="1"/>
  <c r="J288" i="1" s="1"/>
  <c r="J215" i="1"/>
  <c r="J216" i="1" s="1"/>
  <c r="J217" i="1" s="1"/>
  <c r="J218" i="1" s="1"/>
  <c r="J198" i="1"/>
  <c r="J199" i="1" s="1"/>
  <c r="K374" i="1"/>
  <c r="J161" i="1"/>
  <c r="J134" i="1"/>
  <c r="J289" i="1" l="1"/>
  <c r="F293" i="1"/>
  <c r="F294" i="1" s="1"/>
  <c r="C302" i="1" s="1"/>
  <c r="J219" i="1"/>
  <c r="J220" i="1" s="1"/>
  <c r="J221" i="1" s="1"/>
  <c r="J162" i="1"/>
  <c r="J163" i="1" s="1"/>
  <c r="J164" i="1" s="1"/>
  <c r="J135" i="1"/>
  <c r="J136" i="1" s="1"/>
  <c r="J137" i="1" s="1"/>
  <c r="J138" i="1" s="1"/>
  <c r="J140" i="1" s="1"/>
  <c r="K375" i="1"/>
  <c r="G390" i="1"/>
  <c r="J290" i="1" l="1"/>
  <c r="J291" i="1" s="1"/>
  <c r="J292" i="1" s="1"/>
  <c r="J293" i="1" s="1"/>
  <c r="K376" i="1"/>
  <c r="K377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F313" i="1" l="1"/>
  <c r="F314" i="1" s="1"/>
  <c r="F315" i="1" s="1"/>
  <c r="F316" i="1" s="1"/>
  <c r="F317" i="1" l="1"/>
  <c r="F318" i="1" s="1"/>
  <c r="F320" i="1" s="1"/>
  <c r="F321" i="1" s="1"/>
  <c r="F322" i="1" s="1"/>
  <c r="F323" i="1" s="1"/>
  <c r="F324" i="1" s="1"/>
  <c r="W13" i="5"/>
  <c r="W14" i="5"/>
  <c r="W12" i="5"/>
  <c r="W11" i="5"/>
  <c r="W10" i="5"/>
  <c r="W9" i="5"/>
  <c r="W8" i="5"/>
  <c r="W7" i="5"/>
  <c r="W6" i="5"/>
  <c r="F326" i="1" l="1"/>
  <c r="D6" i="5"/>
  <c r="L10" i="5"/>
  <c r="V9" i="5"/>
  <c r="L8" i="5"/>
  <c r="V7" i="5"/>
  <c r="T6" i="5"/>
  <c r="D7" i="4" l="1"/>
  <c r="E7" i="4" s="1"/>
  <c r="D23" i="4"/>
  <c r="D21" i="4"/>
  <c r="E21" i="4" s="1"/>
  <c r="D19" i="4"/>
  <c r="E19" i="4" s="1"/>
  <c r="D17" i="4"/>
  <c r="E17" i="4" s="1"/>
  <c r="D15" i="4"/>
  <c r="D13" i="4"/>
  <c r="E13" i="4" s="1"/>
  <c r="D11" i="4"/>
  <c r="D9" i="4"/>
  <c r="E9" i="4" s="1"/>
  <c r="N8" i="5"/>
  <c r="F8" i="5"/>
  <c r="N6" i="5"/>
  <c r="N7" i="5"/>
  <c r="F10" i="5"/>
  <c r="P6" i="5"/>
  <c r="F6" i="5"/>
  <c r="L6" i="5"/>
  <c r="N10" i="5"/>
  <c r="N9" i="5"/>
  <c r="R6" i="5"/>
  <c r="J6" i="5"/>
  <c r="H6" i="5"/>
  <c r="V6" i="5"/>
  <c r="R10" i="5"/>
  <c r="J10" i="5"/>
  <c r="R9" i="5"/>
  <c r="F9" i="5"/>
  <c r="F7" i="5"/>
  <c r="H10" i="5"/>
  <c r="L9" i="5"/>
  <c r="J9" i="5"/>
  <c r="R8" i="5"/>
  <c r="J8" i="5"/>
  <c r="R7" i="5"/>
  <c r="J7" i="5"/>
  <c r="P10" i="5"/>
  <c r="H9" i="5"/>
  <c r="H8" i="5"/>
  <c r="P9" i="5"/>
  <c r="P8" i="5"/>
  <c r="H7" i="5"/>
  <c r="L7" i="5"/>
  <c r="T9" i="5"/>
  <c r="D9" i="5"/>
  <c r="P7" i="5"/>
  <c r="T7" i="5"/>
  <c r="D7" i="5"/>
  <c r="F14" i="5"/>
  <c r="J14" i="5"/>
  <c r="N14" i="5"/>
  <c r="R14" i="5"/>
  <c r="V14" i="5"/>
  <c r="D14" i="5"/>
  <c r="H14" i="5"/>
  <c r="L14" i="5"/>
  <c r="P14" i="5"/>
  <c r="T14" i="5"/>
  <c r="D13" i="5"/>
  <c r="H13" i="5"/>
  <c r="L13" i="5"/>
  <c r="P13" i="5"/>
  <c r="T13" i="5"/>
  <c r="F13" i="5"/>
  <c r="J13" i="5"/>
  <c r="N13" i="5"/>
  <c r="R13" i="5"/>
  <c r="V13" i="5"/>
  <c r="D12" i="5"/>
  <c r="H12" i="5"/>
  <c r="L12" i="5"/>
  <c r="P12" i="5"/>
  <c r="T12" i="5"/>
  <c r="F12" i="5"/>
  <c r="J12" i="5"/>
  <c r="N12" i="5"/>
  <c r="R12" i="5"/>
  <c r="V12" i="5"/>
  <c r="D11" i="5"/>
  <c r="H11" i="5"/>
  <c r="L11" i="5"/>
  <c r="P11" i="5"/>
  <c r="T11" i="5"/>
  <c r="F11" i="5"/>
  <c r="J11" i="5"/>
  <c r="N11" i="5"/>
  <c r="R11" i="5"/>
  <c r="V11" i="5"/>
  <c r="T10" i="5"/>
  <c r="V10" i="5"/>
  <c r="D10" i="5"/>
  <c r="T8" i="5"/>
  <c r="D8" i="5"/>
  <c r="V8" i="5"/>
  <c r="C26" i="4" l="1"/>
  <c r="C32" i="4" s="1"/>
  <c r="E15" i="4"/>
  <c r="X9" i="5"/>
  <c r="X6" i="5"/>
  <c r="X7" i="5"/>
  <c r="H15" i="5"/>
  <c r="E23" i="4"/>
  <c r="X10" i="5"/>
  <c r="R15" i="5"/>
  <c r="T15" i="5"/>
  <c r="D15" i="5"/>
  <c r="J15" i="5"/>
  <c r="L15" i="5"/>
  <c r="X8" i="5"/>
  <c r="X12" i="5"/>
  <c r="N15" i="5"/>
  <c r="F15" i="5"/>
  <c r="D26" i="4"/>
  <c r="D32" i="4" s="1"/>
  <c r="X11" i="5"/>
  <c r="P15" i="5"/>
  <c r="X14" i="5"/>
  <c r="X13" i="5"/>
  <c r="V15" i="5"/>
  <c r="E11" i="4"/>
  <c r="E26" i="4" l="1"/>
  <c r="E32" i="4" s="1"/>
  <c r="X15" i="5"/>
  <c r="E352" i="1" l="1"/>
  <c r="E353" i="1" s="1"/>
  <c r="E354" i="1" s="1"/>
  <c r="I351" i="1"/>
  <c r="I350" i="1" s="1"/>
  <c r="I349" i="1" s="1"/>
  <c r="I347" i="1" s="1"/>
  <c r="H351" i="1"/>
  <c r="H350" i="1" s="1"/>
  <c r="H349" i="1" s="1"/>
  <c r="I346" i="1" l="1"/>
  <c r="I345" i="1" s="1"/>
  <c r="I343" i="1" s="1"/>
  <c r="F344" i="1"/>
  <c r="E356" i="1"/>
  <c r="H348" i="1"/>
  <c r="H347" i="1" s="1"/>
  <c r="G351" i="1"/>
  <c r="I356" i="1" l="1"/>
  <c r="H346" i="1"/>
  <c r="H345" i="1" s="1"/>
  <c r="H344" i="1" s="1"/>
  <c r="H343" i="1" s="1"/>
  <c r="H356" i="1" s="1"/>
  <c r="F345" i="1"/>
  <c r="F346" i="1" s="1"/>
  <c r="F347" i="1" s="1"/>
  <c r="F348" i="1" s="1"/>
  <c r="F349" i="1" s="1"/>
  <c r="F350" i="1" s="1"/>
  <c r="F351" i="1" s="1"/>
  <c r="F352" i="1" s="1"/>
  <c r="F353" i="1" s="1"/>
  <c r="F354" i="1" s="1"/>
  <c r="F356" i="1" s="1"/>
  <c r="G350" i="1"/>
  <c r="G349" i="1" s="1"/>
  <c r="G348" i="1" l="1"/>
  <c r="G347" i="1" s="1"/>
  <c r="G346" i="1" s="1"/>
  <c r="G345" i="1" s="1"/>
  <c r="G344" i="1" s="1"/>
  <c r="G343" i="1" s="1"/>
  <c r="G356" i="1" s="1"/>
  <c r="C365" i="1" s="1"/>
  <c r="J200" i="1"/>
  <c r="E198" i="1" l="1"/>
  <c r="E199" i="1" s="1"/>
  <c r="E200" i="1" s="1"/>
  <c r="F208" i="1" l="1"/>
  <c r="F214" i="1" s="1"/>
  <c r="F207" i="1"/>
  <c r="E201" i="1"/>
  <c r="E163" i="1"/>
  <c r="E164" i="1" s="1"/>
  <c r="E165" i="1" s="1"/>
  <c r="F215" i="1" l="1"/>
  <c r="F216" i="1" s="1"/>
  <c r="F377" i="1"/>
  <c r="F217" i="1" l="1"/>
  <c r="F218" i="1" s="1"/>
  <c r="F219" i="1" s="1"/>
  <c r="F220" i="1" s="1"/>
  <c r="F221" i="1" s="1"/>
  <c r="F222" i="1" s="1"/>
  <c r="F173" i="1"/>
  <c r="F174" i="1" s="1"/>
  <c r="H390" i="1"/>
  <c r="F379" i="1"/>
  <c r="F380" i="1" s="1"/>
  <c r="F383" i="1" s="1"/>
  <c r="F175" i="1" l="1"/>
  <c r="F176" i="1" s="1"/>
  <c r="F177" i="1" s="1"/>
  <c r="F178" i="1" s="1"/>
  <c r="C184" i="1" s="1"/>
  <c r="F241" i="1"/>
  <c r="F242" i="1" l="1"/>
  <c r="F384" i="1"/>
  <c r="F385" i="1" s="1"/>
  <c r="F387" i="1" s="1"/>
  <c r="F388" i="1" s="1"/>
  <c r="F390" i="1" s="1"/>
  <c r="C429" i="1" s="1"/>
  <c r="F243" i="1"/>
  <c r="F244" i="1" l="1"/>
  <c r="G198" i="1"/>
  <c r="G197" i="1" s="1"/>
  <c r="F245" i="1" l="1"/>
  <c r="G196" i="1"/>
  <c r="G195" i="1" s="1"/>
  <c r="G194" i="1" s="1"/>
  <c r="G193" i="1" s="1"/>
  <c r="E135" i="1"/>
  <c r="E136" i="1" s="1"/>
  <c r="E137" i="1" s="1"/>
  <c r="E138" i="1" s="1"/>
  <c r="E139" i="1" s="1"/>
  <c r="E140" i="1" s="1"/>
  <c r="E141" i="1" s="1"/>
  <c r="C150" i="1" s="1"/>
  <c r="F246" i="1" l="1"/>
  <c r="G192" i="1"/>
  <c r="F251" i="1" l="1"/>
  <c r="H200" i="1"/>
  <c r="H199" i="1" s="1"/>
  <c r="H198" i="1" s="1"/>
  <c r="H197" i="1" s="1"/>
  <c r="H196" i="1" s="1"/>
  <c r="H195" i="1" s="1"/>
  <c r="H194" i="1" s="1"/>
  <c r="H193" i="1" s="1"/>
  <c r="H191" i="1" s="1"/>
  <c r="H201" i="1" s="1"/>
  <c r="G201" i="1"/>
  <c r="F252" i="1" l="1"/>
  <c r="C231" i="1"/>
  <c r="I324" i="1"/>
  <c r="I323" i="1" s="1"/>
  <c r="I322" i="1" s="1"/>
  <c r="I321" i="1" s="1"/>
  <c r="I320" i="1" s="1"/>
  <c r="F253" i="1" l="1"/>
  <c r="I319" i="1"/>
  <c r="I311" i="1" s="1"/>
  <c r="I326" i="1" s="1"/>
  <c r="C335" i="1" s="1"/>
  <c r="F254" i="1" l="1"/>
  <c r="G446" i="1"/>
  <c r="G441" i="1" s="1"/>
  <c r="G449" i="1" s="1"/>
  <c r="C456" i="1" s="1"/>
  <c r="F256" i="1" l="1"/>
  <c r="C264" i="1" s="1"/>
</calcChain>
</file>

<file path=xl/sharedStrings.xml><?xml version="1.0" encoding="utf-8"?>
<sst xmlns="http://schemas.openxmlformats.org/spreadsheetml/2006/main" count="996" uniqueCount="278">
  <si>
    <t>SKUPAJ</t>
  </si>
  <si>
    <t>km</t>
  </si>
  <si>
    <t>čas</t>
  </si>
  <si>
    <t>EUR</t>
  </si>
  <si>
    <t>ime postajališča</t>
  </si>
  <si>
    <t>PON-PET</t>
  </si>
  <si>
    <t>SKLOP 1</t>
  </si>
  <si>
    <t>inf. št. potnikov</t>
  </si>
  <si>
    <t>SKLOP 2</t>
  </si>
  <si>
    <t>SKUPAJ SKLOP 1</t>
  </si>
  <si>
    <t>SKLOP 3</t>
  </si>
  <si>
    <t>SKUPAJ SKLOP 3</t>
  </si>
  <si>
    <t>SKLOP 4</t>
  </si>
  <si>
    <t>SKUPAJ SKLOP 4</t>
  </si>
  <si>
    <t>SKLOP 5</t>
  </si>
  <si>
    <t>SKUPAJ SKLOP 5</t>
  </si>
  <si>
    <t>odhod 1</t>
  </si>
  <si>
    <t>odhod 2</t>
  </si>
  <si>
    <t>SKLOP 6</t>
  </si>
  <si>
    <t>SKUPAJ SKLOP 6</t>
  </si>
  <si>
    <t>SKLOP 7</t>
  </si>
  <si>
    <t>SKUPAJ SKLOP 7</t>
  </si>
  <si>
    <t>SKLOP 8</t>
  </si>
  <si>
    <t>prihod 1</t>
  </si>
  <si>
    <t xml:space="preserve">|   </t>
  </si>
  <si>
    <t>SKLOP 9</t>
  </si>
  <si>
    <t>učenci</t>
  </si>
  <si>
    <t>VSOTA</t>
  </si>
  <si>
    <t>Sprejemljivo je vozilo z najmanj</t>
  </si>
  <si>
    <t>Omejitev velikosti vozila:</t>
  </si>
  <si>
    <t>Dolžina voženj v sklopu</t>
  </si>
  <si>
    <t>Največja dovoljena dolžina</t>
  </si>
  <si>
    <t xml:space="preserve">Največja medosna razdalja </t>
  </si>
  <si>
    <t>mm</t>
  </si>
  <si>
    <t>Opomba:</t>
  </si>
  <si>
    <t>OBRAČUN PO MESECIH</t>
  </si>
  <si>
    <t>Št sklopa</t>
  </si>
  <si>
    <t>Cena relacije na dan v EUR brez DDV</t>
  </si>
  <si>
    <t>SEPTEMBER</t>
  </si>
  <si>
    <t>OKTOBER</t>
  </si>
  <si>
    <t>NOVEMBER</t>
  </si>
  <si>
    <t>DECEMBER</t>
  </si>
  <si>
    <t>JANUAR</t>
  </si>
  <si>
    <t>FEBRUAR</t>
  </si>
  <si>
    <t>MAREC</t>
  </si>
  <si>
    <t>APRIL</t>
  </si>
  <si>
    <t>MAJ</t>
  </si>
  <si>
    <t>JUNIJ</t>
  </si>
  <si>
    <t>Št. šolskih dni</t>
  </si>
  <si>
    <t>Opomba.</t>
  </si>
  <si>
    <t>REKAPITULACIJA</t>
  </si>
  <si>
    <t xml:space="preserve">Letni strošek šolskih prevozov  </t>
  </si>
  <si>
    <t>EUR brez DDV</t>
  </si>
  <si>
    <t>DDV 9,5 %</t>
  </si>
  <si>
    <t>Skupaj letni strošek šolskih prevozov po ponudbi</t>
  </si>
  <si>
    <t>Čas trajanja pogodbe</t>
  </si>
  <si>
    <t>leta</t>
  </si>
  <si>
    <t>Skupaj ponudba</t>
  </si>
  <si>
    <t>Št. prevozov na leto</t>
  </si>
  <si>
    <t>Skupaj na leto v EUR brez DDV</t>
  </si>
  <si>
    <t>Skupaj na leto v EUR z DDV</t>
  </si>
  <si>
    <t>ostali potniki</t>
  </si>
  <si>
    <r>
      <t>ZBIRNI PREDRAČUN</t>
    </r>
    <r>
      <rPr>
        <i/>
        <sz val="11"/>
        <color theme="1"/>
        <rFont val="Calibri"/>
        <family val="2"/>
        <charset val="238"/>
        <scheme val="minor"/>
      </rPr>
      <t/>
    </r>
  </si>
  <si>
    <t>OŠ Prestranek</t>
  </si>
  <si>
    <t>OŠ Hruševje</t>
  </si>
  <si>
    <t>OŠ Postojna</t>
  </si>
  <si>
    <t xml:space="preserve"> OŠ Bukovje</t>
  </si>
  <si>
    <t>OŠ Studeno</t>
  </si>
  <si>
    <t>OŠ Planina</t>
  </si>
  <si>
    <t>Orehek</t>
  </si>
  <si>
    <t xml:space="preserve">Pod gradom </t>
  </si>
  <si>
    <t xml:space="preserve">Grobišče </t>
  </si>
  <si>
    <t xml:space="preserve">Rakitnik </t>
  </si>
  <si>
    <t>Žeje</t>
  </si>
  <si>
    <t>Matenja vas</t>
  </si>
  <si>
    <t>Koče</t>
  </si>
  <si>
    <t>Slavina</t>
  </si>
  <si>
    <t>Razdrto</t>
  </si>
  <si>
    <t>V. Ubeljsko</t>
  </si>
  <si>
    <t>M. Ubeljsko</t>
  </si>
  <si>
    <t>Strane</t>
  </si>
  <si>
    <t>Tri hiše</t>
  </si>
  <si>
    <t>Brezje</t>
  </si>
  <si>
    <t>M. Brda</t>
  </si>
  <si>
    <t>V. Brda</t>
  </si>
  <si>
    <t>Sajevče</t>
  </si>
  <si>
    <t>Rakulik</t>
  </si>
  <si>
    <t>Hruševje</t>
  </si>
  <si>
    <t>Šmihel</t>
  </si>
  <si>
    <t>Landol</t>
  </si>
  <si>
    <t>Fara</t>
  </si>
  <si>
    <t>Goriče</t>
  </si>
  <si>
    <t>Dilce</t>
  </si>
  <si>
    <t>Studenec</t>
  </si>
  <si>
    <t>Bolk</t>
  </si>
  <si>
    <t>Hrenovice</t>
  </si>
  <si>
    <t>Hrašče</t>
  </si>
  <si>
    <t>Mali Otok</t>
  </si>
  <si>
    <t>Smrekce</t>
  </si>
  <si>
    <t>Veliki Otok</t>
  </si>
  <si>
    <t>Risovec</t>
  </si>
  <si>
    <t>Zagon</t>
  </si>
  <si>
    <t>Predjama</t>
  </si>
  <si>
    <t>Bukovje</t>
  </si>
  <si>
    <t>Gorenje</t>
  </si>
  <si>
    <t>Belsko</t>
  </si>
  <si>
    <t>Strmca</t>
  </si>
  <si>
    <t>Lohača</t>
  </si>
  <si>
    <t>Studeno</t>
  </si>
  <si>
    <t>Planina vas</t>
  </si>
  <si>
    <t>Planina AP</t>
  </si>
  <si>
    <t>Planina OŠ</t>
  </si>
  <si>
    <t>Mačkovec</t>
  </si>
  <si>
    <t>Ravbarkomanda</t>
  </si>
  <si>
    <t>Ravbarkomanda 3</t>
  </si>
  <si>
    <t>Naselje</t>
  </si>
  <si>
    <t>odhod 3</t>
  </si>
  <si>
    <t>IZSTOP</t>
  </si>
  <si>
    <t>Zahtevano je vozilo z najmanj</t>
  </si>
  <si>
    <t>Postojna AP</t>
  </si>
  <si>
    <t>OŠ A. Globočnik</t>
  </si>
  <si>
    <t>Prestranek pod gradom</t>
  </si>
  <si>
    <t>Mali Otok vas</t>
  </si>
  <si>
    <t>Velika Brda</t>
  </si>
  <si>
    <t>Mala Brda št. 2a</t>
  </si>
  <si>
    <t>Mala Brda</t>
  </si>
  <si>
    <t>Strane št. 27 K</t>
  </si>
  <si>
    <t>Razdrto tri hiše</t>
  </si>
  <si>
    <t>Strmica</t>
  </si>
  <si>
    <t>Postojna</t>
  </si>
  <si>
    <t>OŠ A. Globočnika</t>
  </si>
  <si>
    <t>/</t>
  </si>
  <si>
    <t>CIRIUS Vipava</t>
  </si>
  <si>
    <t>VSOTA ČAS</t>
  </si>
  <si>
    <t>VSOTA KM</t>
  </si>
  <si>
    <t>sedeži</t>
  </si>
  <si>
    <t>OPOMBE, KI JIH MORAJO UPOŠTEVATI PONUDNIKI:</t>
  </si>
  <si>
    <t>- vozila morajo imeti varnostne pasove in naslonjala za glavo na vseh sedežih, ter za manjše otroke jahače</t>
  </si>
  <si>
    <t>- ponudnik je dolžan na poziv naročnika izvesti štetje potnikov</t>
  </si>
  <si>
    <t>OŠ A.Globočnik</t>
  </si>
  <si>
    <t>Smrekce (M.Otok)</t>
  </si>
  <si>
    <t>Smrekce (M. Otok)</t>
  </si>
  <si>
    <t xml:space="preserve">Razdrto  </t>
  </si>
  <si>
    <t xml:space="preserve">Postojna </t>
  </si>
  <si>
    <t>Grobišče-Rakitnik-M. vas-Žeje-Prestranek-Orehek-Prestranek</t>
  </si>
  <si>
    <t>Postojna-Mali Otok-Hrašče-Hrenovice-Studenec-Fara-Landol-Šmihel-Goriče-Sajevče-Rakulik-Velika Brda-Hruševje-Razdrto-Ubeljsko-Strane-Brezje-Mala Brda-Postojna</t>
  </si>
  <si>
    <t>SKUPAJ SKLOP 9</t>
  </si>
  <si>
    <t>Relacija 9</t>
  </si>
  <si>
    <t>Št relacij</t>
  </si>
  <si>
    <t>OBČINA POSTOJNA</t>
  </si>
  <si>
    <t>- prevoznik je dolžan pri popoldanskih odhodih pobirati potnike za smer Postojna</t>
  </si>
  <si>
    <t xml:space="preserve">- časi odhodov morajo biti taki, da avtobusi ne bodo prehitevali odhodov, </t>
  </si>
  <si>
    <t>- cena spremembe dolžine trase se izračuna s kalkulativnim elementom, ki se poda za vsak sklop posebej</t>
  </si>
  <si>
    <t>- časi odhodov s posameznega postajališča so povprečni. Prevoznik jih mora pred pričetkom vožnje izmeriti in jih ustrezno prilagoditi.</t>
  </si>
  <si>
    <t>Slavinje</t>
  </si>
  <si>
    <t>Rakitnik</t>
  </si>
  <si>
    <t>Dilce vas</t>
  </si>
  <si>
    <t>ODHODI</t>
  </si>
  <si>
    <t>Mali Otok (Smrekce)</t>
  </si>
  <si>
    <t>Mali Otok vas (na zahtevo)</t>
  </si>
  <si>
    <t>Hrenovice  (na zahtevo)</t>
  </si>
  <si>
    <t>Studenec  (na zahtevo)</t>
  </si>
  <si>
    <t>Fara  (na zahtevo)</t>
  </si>
  <si>
    <t>Goriče  (na zahtevo)</t>
  </si>
  <si>
    <t>Sajevče  (na zahtevo)</t>
  </si>
  <si>
    <t>Rakulik  (na zahtevo)</t>
  </si>
  <si>
    <t>Velika Brda  (na zahtevo)</t>
  </si>
  <si>
    <t>Strane št. 27 K (na zahtevo)</t>
  </si>
  <si>
    <t>Strane (na zahtevo)</t>
  </si>
  <si>
    <t>|</t>
  </si>
  <si>
    <t>Hrašče vas (del do zapolnitve kapacitete)</t>
  </si>
  <si>
    <t>Staje pri Planini</t>
  </si>
  <si>
    <t>obračališče Liplje</t>
  </si>
  <si>
    <t>Liplje</t>
  </si>
  <si>
    <t>grad Haasberg</t>
  </si>
  <si>
    <t>SKUPAJ SKLOP 8</t>
  </si>
  <si>
    <t>prihod 2</t>
  </si>
  <si>
    <t xml:space="preserve">prihod 1 </t>
  </si>
  <si>
    <t>Postojna Vilka Kledeta 7</t>
  </si>
  <si>
    <t>Matenja vas 22a</t>
  </si>
  <si>
    <t>Postojna park pod Javorniki 4</t>
  </si>
  <si>
    <t>Zagon 9a</t>
  </si>
  <si>
    <t>Kosovelova 13</t>
  </si>
  <si>
    <t>Postojna Stara vas 16</t>
  </si>
  <si>
    <t xml:space="preserve">Prestranek pod gradom </t>
  </si>
  <si>
    <t>Zalog (smer Prestranek)</t>
  </si>
  <si>
    <t>Zalog (Petrol smer Prestranek)</t>
  </si>
  <si>
    <t>Izračun je potrebno popraviti vsako šolsko leto v skladu s šolskim koledarjem</t>
  </si>
  <si>
    <t>3.1 in 3.2</t>
  </si>
  <si>
    <t>LIV Petrol</t>
  </si>
  <si>
    <t>Prestranek</t>
  </si>
  <si>
    <t>Postojna v OŠ Prestranek</t>
  </si>
  <si>
    <t>Haasberg</t>
  </si>
  <si>
    <t xml:space="preserve">Haasberg </t>
  </si>
  <si>
    <t>Postojna AP/OŠ AG</t>
  </si>
  <si>
    <t>Postojna OŠ AG</t>
  </si>
  <si>
    <t>Postojna AP KRAS</t>
  </si>
  <si>
    <t>OŠ A. Globočnik(v primeru potnikov)</t>
  </si>
  <si>
    <t>Potrebni sta dve vozili!</t>
  </si>
  <si>
    <t xml:space="preserve">VOZILO  1 MORA IMETI RAMPO IN PROSTOR ZA INVALIDSKI VOZIČEK, PO POTREBI OTROŠKE SEDEŽE. </t>
  </si>
  <si>
    <t>Zalog LIV</t>
  </si>
  <si>
    <t xml:space="preserve">Dolžina voženj / dan </t>
  </si>
  <si>
    <t xml:space="preserve">Trajanje voženj / dan </t>
  </si>
  <si>
    <t>h:min</t>
  </si>
  <si>
    <t>Belsko/Toplar</t>
  </si>
  <si>
    <t>VOZNI RED AVTOBUSOV ZA OBDOBJE 2026-2030</t>
  </si>
  <si>
    <t>OŠ. M Vilharja</t>
  </si>
  <si>
    <t>Šmihel-Landol-Fara-Goriče-V.Brda-Hruševje-Hrašče-Postojna</t>
  </si>
  <si>
    <t>Postojna-Toplar-Zagon-Veliki Otok-Postojna</t>
  </si>
  <si>
    <t>Slavina-Koče-Prestranek-Matenja vas-Rakitnik-Postojna</t>
  </si>
  <si>
    <t>Postojna-Grobišče-Raktinik-Matenja vas-Prestranek</t>
  </si>
  <si>
    <t xml:space="preserve">Avtobus obrača v Stranah.  Avtobus v Razdrtem obrne pri Profilesu. V Hruševju  ob 7:49 učenci samo izstopijo (uporaba linij 3 ali 8). Uporaba postajališča Hrašče vas po uskladitvi z  linijami 3, 4 in 8)             </t>
  </si>
  <si>
    <t xml:space="preserve">Mala Brda </t>
  </si>
  <si>
    <t>- avtobusi naj bodo veliki kot zahtevano. V primeru povečanja števila učencev je potrebno velikost vozila prilagoditi. Zmanjšanje vozila izključno ob soglasju naročnika.</t>
  </si>
  <si>
    <t>Cirius Vipava</t>
  </si>
  <si>
    <t>Cena na km za dodatna naročila in manj relacije v EUR brez DDV</t>
  </si>
  <si>
    <t>VARIANTA 2</t>
  </si>
  <si>
    <t>Predajama 47</t>
  </si>
  <si>
    <t>Postojna Kolodvorska 36</t>
  </si>
  <si>
    <t>Hrašče 7 ali Park pod Javorniki 4</t>
  </si>
  <si>
    <t>Sprejemljivo sta DVE vozili z najmanj</t>
  </si>
  <si>
    <t>prihod 2*</t>
  </si>
  <si>
    <t>odhod 1*</t>
  </si>
  <si>
    <t>odhod 2*</t>
  </si>
  <si>
    <t>odhod 2**</t>
  </si>
  <si>
    <t>** ni predmet ponudbe, se izvaja v okviru mestnega avtobusa Furman</t>
  </si>
  <si>
    <t>Mali Otok (vas)</t>
  </si>
  <si>
    <t>|   *</t>
  </si>
  <si>
    <t>* na zahtevo</t>
  </si>
  <si>
    <t>Mali otok vas</t>
  </si>
  <si>
    <t>PRIHODI 1</t>
  </si>
  <si>
    <t>PRIHODI 2</t>
  </si>
  <si>
    <t>| *</t>
  </si>
  <si>
    <t xml:space="preserve">*ni predmet ponudbe, naročnik kupi otroške letne imenske vozovnice IJPP </t>
  </si>
  <si>
    <t>Hruševje OŠ</t>
  </si>
  <si>
    <t xml:space="preserve">|*  </t>
  </si>
  <si>
    <t>Belsko (toplar)</t>
  </si>
  <si>
    <t>Odvoz otrok OŠ Prestranek smer Grobišče z linijo 3. Odvoz otrok smer Zagon ob 14:10 z mestnim avtobusom Furman</t>
  </si>
  <si>
    <t>* Studenec v smer OŠ Hruševje na zahtevo</t>
  </si>
  <si>
    <t>OŠ M. Vilharja</t>
  </si>
  <si>
    <t>Hrašče vas</t>
  </si>
  <si>
    <t>Studenec (smer Postojna)</t>
  </si>
  <si>
    <t>Dilce vas (smer Postojna)</t>
  </si>
  <si>
    <t>Hrenovice (smer Postojna)</t>
  </si>
  <si>
    <t>Dilce vas (smer Hruševje)</t>
  </si>
  <si>
    <t>Studenec (smer Hruševje)</t>
  </si>
  <si>
    <t>Hrenovice (smer Hruševje)</t>
  </si>
  <si>
    <t xml:space="preserve">Hrašče vas (smer Hruševje) </t>
  </si>
  <si>
    <t>Rakulik (na predhodni poziv)</t>
  </si>
  <si>
    <r>
      <t xml:space="preserve">Vožnja najmljaših. Po potrebi mora vozilo imeti na voljo otroško sedeže.                                                              </t>
    </r>
    <r>
      <rPr>
        <b/>
        <sz val="11"/>
        <rFont val="Calibri"/>
        <family val="2"/>
        <charset val="238"/>
        <scheme val="minor"/>
      </rPr>
      <t xml:space="preserve"> PREVOZNIK MORA OBVEZNO ZAGOTOVITI SPREMLJEVALCA!              </t>
    </r>
  </si>
  <si>
    <t>Zahtevano število sedežev v ozilu, najmanj:</t>
  </si>
  <si>
    <t>2.1 in 2.2</t>
  </si>
  <si>
    <t>8.1 in 8.2</t>
  </si>
  <si>
    <t xml:space="preserve">* odhod otrok za Postojno ob 13:50 ni urejen; učenci uporabijo odhod ob 14:23 ali javno linijo na postajališču na Reški cesti ob 13:57 </t>
  </si>
  <si>
    <t xml:space="preserve">Avtobus obrača v Šmihelu, Hrenovicah, Goričah, Velikih Brdah, Fari, Slavinjah, Malemu Otoku                                                                                            Na postajah Hrašče vas, Dilce vas, Studenec in Hrenovice se vožnje kombinirajo med linijami 3,4 in 8.                                     </t>
  </si>
  <si>
    <t xml:space="preserve">Avtobus obrača v Orehku, Žejah, Rakuliku, Malem Otoku in Studencu.                       </t>
  </si>
  <si>
    <t xml:space="preserve">Avtobus obrača na obračališču na cesti Liplje-Grčarevec, pri gradu Hasberg, pri Stajah pri Planini.  Staje pri Planini predura po predhodnem dogovoru.                                                                                                                                                               </t>
  </si>
  <si>
    <t>Na postajah Hrašče vas, Dilce vas, Studenec in Hrenovice se vožnje kombinirajo med linijami 3,4 in 8.   Odvoz Studenec za preduro v smeri OŠ Hruševje po predhodnem dogovoru.</t>
  </si>
  <si>
    <t>Avtobus obrača v Gorenju, Predjami, Lohači.                                                         3. odhod v smeri Gorenje,Predjama, Studeno, Lohača, Strmica na poziv učenca</t>
  </si>
  <si>
    <t>*redna linija</t>
  </si>
  <si>
    <t xml:space="preserve">Relacija 1: </t>
  </si>
  <si>
    <t>Orehek-Rakulik-Sajevče-Hruševje-Dilce-Studenec-M.Otok-Postojna</t>
  </si>
  <si>
    <t>Hrašče vas (do zapolnitve kapacitete)</t>
  </si>
  <si>
    <t>Sajevče-M.Brda- Brezje-M.Ubeljsko-Strane-V.Ubeljsko-Razdrto-Hruševje-Hrašče-Postojna</t>
  </si>
  <si>
    <t>Lohača-Strmica-Studeno-Belsko-Gorenje-Predjama-Bukovje-Zagon-Veliki Otok-Postojna</t>
  </si>
  <si>
    <t>Staje pri Planini-Liplje-Planina-Haasberg-Postojna</t>
  </si>
  <si>
    <t>Relacija 2.1:</t>
  </si>
  <si>
    <t>Relacija 2.2:</t>
  </si>
  <si>
    <t>Relacija 3.1:</t>
  </si>
  <si>
    <t>Relacija 3.2:</t>
  </si>
  <si>
    <t>Relacija 4:</t>
  </si>
  <si>
    <t>Relacija 5:</t>
  </si>
  <si>
    <t>Relacija 6:</t>
  </si>
  <si>
    <t>Relacija 7:</t>
  </si>
  <si>
    <t>Relacija 8.1:</t>
  </si>
  <si>
    <t>Relacija 8.2:</t>
  </si>
  <si>
    <t>Hrašče-Hrenovice-Studenec-Dilce-Hruševje-Dilce-Hrenovice-Hrašče-Postojna</t>
  </si>
  <si>
    <t>Dolžina vožnje po razpisu v km (zjutraj in popoldan)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</si>
</sst>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20"/>
      <color theme="1"/>
      <name val="Arial Black"/>
      <family val="2"/>
      <charset val="238"/>
    </font>
    <font>
      <i/>
      <sz val="11"/>
      <color theme="1"/>
      <name val="Arial Black"/>
      <family val="2"/>
      <charset val="238"/>
    </font>
    <font>
      <sz val="11"/>
      <color theme="0" tint="-0.249977111117893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i/>
      <sz val="11"/>
      <color theme="0" tint="-0.3499862666707357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theme="9" tint="0.79998168889431442"/>
      <name val="Calibri"/>
      <family val="2"/>
      <charset val="238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4" fillId="0" borderId="0" applyFont="0" applyFill="0" applyBorder="0" applyAlignment="0" applyProtection="0"/>
  </cellStyleXfs>
  <cellXfs count="419">
    <xf numFmtId="0" fontId="0" fillId="0" borderId="0" xfId="0"/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0" xfId="0" applyAlignment="1">
      <alignment wrapText="1"/>
    </xf>
    <xf numFmtId="4" fontId="0" fillId="0" borderId="1" xfId="0" applyNumberFormat="1" applyBorder="1"/>
    <xf numFmtId="0" fontId="14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14" fillId="3" borderId="1" xfId="0" applyFont="1" applyFill="1" applyBorder="1" applyAlignment="1">
      <alignment wrapText="1"/>
    </xf>
    <xf numFmtId="20" fontId="15" fillId="4" borderId="2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vertical="center" wrapText="1"/>
    </xf>
    <xf numFmtId="0" fontId="17" fillId="3" borderId="3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9" xfId="0" applyNumberFormat="1" applyBorder="1" applyAlignment="1">
      <alignment horizontal="right"/>
    </xf>
    <xf numFmtId="0" fontId="0" fillId="10" borderId="12" xfId="0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19" fillId="0" borderId="0" xfId="0" applyFont="1"/>
    <xf numFmtId="0" fontId="0" fillId="0" borderId="1" xfId="0" applyBorder="1" applyAlignment="1">
      <alignment horizontal="right"/>
    </xf>
    <xf numFmtId="0" fontId="20" fillId="0" borderId="0" xfId="0" applyFont="1"/>
    <xf numFmtId="4" fontId="14" fillId="0" borderId="0" xfId="0" applyNumberFormat="1" applyFont="1"/>
    <xf numFmtId="0" fontId="14" fillId="0" borderId="0" xfId="0" applyFont="1"/>
    <xf numFmtId="4" fontId="0" fillId="0" borderId="0" xfId="0" applyNumberFormat="1"/>
    <xf numFmtId="0" fontId="0" fillId="0" borderId="7" xfId="0" applyBorder="1"/>
    <xf numFmtId="0" fontId="20" fillId="0" borderId="7" xfId="0" applyFont="1" applyBorder="1"/>
    <xf numFmtId="4" fontId="20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left" indent="1"/>
    </xf>
    <xf numFmtId="20" fontId="15" fillId="13" borderId="2" xfId="0" applyNumberFormat="1" applyFont="1" applyFill="1" applyBorder="1" applyAlignment="1">
      <alignment wrapText="1"/>
    </xf>
    <xf numFmtId="0" fontId="16" fillId="14" borderId="1" xfId="0" applyFont="1" applyFill="1" applyBorder="1" applyAlignment="1">
      <alignment wrapText="1"/>
    </xf>
    <xf numFmtId="0" fontId="15" fillId="4" borderId="1" xfId="0" applyFont="1" applyFill="1" applyBorder="1" applyAlignment="1">
      <alignment wrapText="1"/>
    </xf>
    <xf numFmtId="0" fontId="15" fillId="12" borderId="1" xfId="0" applyFont="1" applyFill="1" applyBorder="1" applyAlignment="1">
      <alignment wrapText="1"/>
    </xf>
    <xf numFmtId="20" fontId="15" fillId="12" borderId="2" xfId="0" applyNumberFormat="1" applyFont="1" applyFill="1" applyBorder="1" applyAlignment="1">
      <alignment wrapText="1"/>
    </xf>
    <xf numFmtId="0" fontId="15" fillId="15" borderId="1" xfId="0" applyFont="1" applyFill="1" applyBorder="1" applyAlignment="1">
      <alignment wrapText="1"/>
    </xf>
    <xf numFmtId="20" fontId="15" fillId="15" borderId="2" xfId="0" applyNumberFormat="1" applyFont="1" applyFill="1" applyBorder="1" applyAlignment="1">
      <alignment wrapText="1"/>
    </xf>
    <xf numFmtId="0" fontId="15" fillId="7" borderId="1" xfId="0" applyFont="1" applyFill="1" applyBorder="1" applyAlignment="1">
      <alignment wrapText="1"/>
    </xf>
    <xf numFmtId="0" fontId="0" fillId="16" borderId="9" xfId="0" applyFill="1" applyBorder="1" applyAlignment="1">
      <alignment horizontal="left" wrapText="1" indent="1"/>
    </xf>
    <xf numFmtId="0" fontId="0" fillId="16" borderId="9" xfId="0" applyFill="1" applyBorder="1" applyAlignment="1">
      <alignment horizontal="center" wrapText="1"/>
    </xf>
    <xf numFmtId="0" fontId="0" fillId="17" borderId="9" xfId="0" applyFill="1" applyBorder="1" applyAlignment="1">
      <alignment horizontal="center"/>
    </xf>
    <xf numFmtId="0" fontId="0" fillId="17" borderId="9" xfId="0" applyFill="1" applyBorder="1" applyAlignment="1">
      <alignment horizontal="left" indent="1"/>
    </xf>
    <xf numFmtId="2" fontId="18" fillId="17" borderId="9" xfId="0" applyNumberFormat="1" applyFont="1" applyFill="1" applyBorder="1" applyAlignment="1">
      <alignment horizontal="right" indent="1"/>
    </xf>
    <xf numFmtId="2" fontId="18" fillId="17" borderId="21" xfId="0" applyNumberFormat="1" applyFont="1" applyFill="1" applyBorder="1" applyAlignment="1">
      <alignment horizontal="right" indent="1"/>
    </xf>
    <xf numFmtId="0" fontId="18" fillId="10" borderId="12" xfId="0" applyFont="1" applyFill="1" applyBorder="1" applyAlignment="1">
      <alignment horizontal="center"/>
    </xf>
    <xf numFmtId="2" fontId="18" fillId="10" borderId="12" xfId="0" applyNumberFormat="1" applyFont="1" applyFill="1" applyBorder="1" applyAlignment="1">
      <alignment horizontal="right" indent="1"/>
    </xf>
    <xf numFmtId="4" fontId="18" fillId="10" borderId="12" xfId="0" applyNumberFormat="1" applyFont="1" applyFill="1" applyBorder="1" applyAlignment="1">
      <alignment horizontal="right" indent="1"/>
    </xf>
    <xf numFmtId="0" fontId="0" fillId="18" borderId="9" xfId="0" applyFill="1" applyBorder="1" applyAlignment="1">
      <alignment horizontal="center" wrapText="1"/>
    </xf>
    <xf numFmtId="0" fontId="0" fillId="10" borderId="22" xfId="0" applyFill="1" applyBorder="1" applyAlignment="1">
      <alignment horizontal="center"/>
    </xf>
    <xf numFmtId="2" fontId="18" fillId="0" borderId="28" xfId="0" applyNumberFormat="1" applyFont="1" applyBorder="1" applyAlignment="1">
      <alignment horizontal="right" indent="1"/>
    </xf>
    <xf numFmtId="2" fontId="18" fillId="0" borderId="29" xfId="0" applyNumberFormat="1" applyFont="1" applyBorder="1" applyAlignment="1">
      <alignment horizontal="right" indent="1"/>
    </xf>
    <xf numFmtId="0" fontId="18" fillId="17" borderId="4" xfId="0" applyFont="1" applyFill="1" applyBorder="1" applyAlignment="1">
      <alignment horizontal="right" indent="1"/>
    </xf>
    <xf numFmtId="4" fontId="18" fillId="17" borderId="9" xfId="0" applyNumberFormat="1" applyFont="1" applyFill="1" applyBorder="1" applyAlignment="1">
      <alignment horizontal="right" indent="1"/>
    </xf>
    <xf numFmtId="1" fontId="18" fillId="17" borderId="26" xfId="0" applyNumberFormat="1" applyFont="1" applyFill="1" applyBorder="1" applyAlignment="1">
      <alignment horizontal="right" indent="1"/>
    </xf>
    <xf numFmtId="1" fontId="18" fillId="17" borderId="27" xfId="0" applyNumberFormat="1" applyFont="1" applyFill="1" applyBorder="1" applyAlignment="1">
      <alignment horizontal="right" indent="1"/>
    </xf>
    <xf numFmtId="0" fontId="0" fillId="9" borderId="9" xfId="0" applyFill="1" applyBorder="1" applyAlignment="1">
      <alignment horizontal="center" wrapText="1"/>
    </xf>
    <xf numFmtId="0" fontId="0" fillId="13" borderId="12" xfId="0" applyFill="1" applyBorder="1" applyAlignment="1">
      <alignment horizontal="center"/>
    </xf>
    <xf numFmtId="4" fontId="18" fillId="11" borderId="9" xfId="0" applyNumberFormat="1" applyFont="1" applyFill="1" applyBorder="1" applyAlignment="1">
      <alignment horizontal="right" indent="1"/>
    </xf>
    <xf numFmtId="4" fontId="18" fillId="13" borderId="12" xfId="0" applyNumberFormat="1" applyFont="1" applyFill="1" applyBorder="1" applyAlignment="1">
      <alignment horizontal="right" indent="1"/>
    </xf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19" borderId="13" xfId="0" applyFont="1" applyFill="1" applyBorder="1"/>
    <xf numFmtId="0" fontId="13" fillId="19" borderId="25" xfId="0" applyFont="1" applyFill="1" applyBorder="1" applyAlignment="1">
      <alignment wrapText="1"/>
    </xf>
    <xf numFmtId="49" fontId="13" fillId="19" borderId="20" xfId="0" applyNumberFormat="1" applyFont="1" applyFill="1" applyBorder="1"/>
    <xf numFmtId="0" fontId="13" fillId="19" borderId="0" xfId="0" applyFont="1" applyFill="1"/>
    <xf numFmtId="0" fontId="13" fillId="19" borderId="5" xfId="0" applyFont="1" applyFill="1" applyBorder="1" applyAlignment="1">
      <alignment wrapText="1"/>
    </xf>
    <xf numFmtId="0" fontId="13" fillId="19" borderId="1" xfId="0" applyFont="1" applyFill="1" applyBorder="1"/>
    <xf numFmtId="0" fontId="13" fillId="19" borderId="3" xfId="0" applyFont="1" applyFill="1" applyBorder="1" applyAlignment="1">
      <alignment wrapText="1"/>
    </xf>
    <xf numFmtId="0" fontId="15" fillId="0" borderId="22" xfId="0" applyFont="1" applyBorder="1"/>
    <xf numFmtId="0" fontId="15" fillId="0" borderId="12" xfId="0" applyFont="1" applyBorder="1"/>
    <xf numFmtId="0" fontId="15" fillId="4" borderId="1" xfId="0" applyFont="1" applyFill="1" applyBorder="1"/>
    <xf numFmtId="0" fontId="15" fillId="15" borderId="1" xfId="0" applyFont="1" applyFill="1" applyBorder="1"/>
    <xf numFmtId="0" fontId="15" fillId="0" borderId="23" xfId="0" applyFont="1" applyBorder="1"/>
    <xf numFmtId="0" fontId="13" fillId="13" borderId="1" xfId="0" applyFont="1" applyFill="1" applyBorder="1"/>
    <xf numFmtId="0" fontId="13" fillId="13" borderId="1" xfId="0" applyFont="1" applyFill="1" applyBorder="1" applyAlignment="1">
      <alignment wrapText="1"/>
    </xf>
    <xf numFmtId="0" fontId="21" fillId="0" borderId="0" xfId="0" applyFont="1"/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13" fillId="3" borderId="7" xfId="0" applyFont="1" applyFill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0" fontId="13" fillId="0" borderId="18" xfId="0" applyFont="1" applyBorder="1" applyAlignment="1">
      <alignment horizontal="right"/>
    </xf>
    <xf numFmtId="20" fontId="14" fillId="0" borderId="0" xfId="0" applyNumberFormat="1" applyFont="1"/>
    <xf numFmtId="2" fontId="14" fillId="0" borderId="0" xfId="0" applyNumberFormat="1" applyFont="1"/>
    <xf numFmtId="0" fontId="13" fillId="3" borderId="6" xfId="0" applyFont="1" applyFill="1" applyBorder="1" applyAlignment="1">
      <alignment vertical="center" wrapText="1"/>
    </xf>
    <xf numFmtId="0" fontId="14" fillId="3" borderId="3" xfId="0" applyFont="1" applyFill="1" applyBorder="1" applyAlignment="1">
      <alignment wrapText="1"/>
    </xf>
    <xf numFmtId="20" fontId="14" fillId="3" borderId="1" xfId="0" applyNumberFormat="1" applyFont="1" applyFill="1" applyBorder="1"/>
    <xf numFmtId="0" fontId="13" fillId="3" borderId="1" xfId="0" applyFont="1" applyFill="1" applyBorder="1"/>
    <xf numFmtId="4" fontId="14" fillId="3" borderId="2" xfId="0" applyNumberFormat="1" applyFont="1" applyFill="1" applyBorder="1"/>
    <xf numFmtId="0" fontId="14" fillId="0" borderId="0" xfId="0" applyFont="1" applyAlignment="1">
      <alignment horizontal="right"/>
    </xf>
    <xf numFmtId="0" fontId="14" fillId="0" borderId="1" xfId="0" applyFont="1" applyBorder="1" applyAlignment="1">
      <alignment horizontal="right" wrapText="1"/>
    </xf>
    <xf numFmtId="0" fontId="13" fillId="13" borderId="3" xfId="0" applyFont="1" applyFill="1" applyBorder="1"/>
    <xf numFmtId="0" fontId="13" fillId="2" borderId="4" xfId="0" applyFont="1" applyFill="1" applyBorder="1"/>
    <xf numFmtId="1" fontId="13" fillId="2" borderId="14" xfId="0" applyNumberFormat="1" applyFont="1" applyFill="1" applyBorder="1" applyAlignment="1">
      <alignment horizontal="center"/>
    </xf>
    <xf numFmtId="0" fontId="13" fillId="2" borderId="2" xfId="0" applyFont="1" applyFill="1" applyBorder="1" applyAlignment="1">
      <alignment wrapText="1"/>
    </xf>
    <xf numFmtId="0" fontId="13" fillId="2" borderId="5" xfId="0" applyFont="1" applyFill="1" applyBorder="1" applyAlignment="1">
      <alignment vertical="top"/>
    </xf>
    <xf numFmtId="0" fontId="13" fillId="2" borderId="3" xfId="0" applyFont="1" applyFill="1" applyBorder="1" applyAlignment="1">
      <alignment vertical="top"/>
    </xf>
    <xf numFmtId="49" fontId="13" fillId="2" borderId="6" xfId="0" applyNumberFormat="1" applyFont="1" applyFill="1" applyBorder="1" applyAlignment="1">
      <alignment horizontal="left" vertical="top"/>
    </xf>
    <xf numFmtId="0" fontId="13" fillId="2" borderId="1" xfId="0" applyFont="1" applyFill="1" applyBorder="1"/>
    <xf numFmtId="0" fontId="13" fillId="14" borderId="1" xfId="0" applyFont="1" applyFill="1" applyBorder="1"/>
    <xf numFmtId="0" fontId="16" fillId="14" borderId="1" xfId="0" applyFont="1" applyFill="1" applyBorder="1"/>
    <xf numFmtId="0" fontId="13" fillId="0" borderId="1" xfId="0" applyFont="1" applyBorder="1" applyAlignment="1">
      <alignment horizontal="right" wrapText="1"/>
    </xf>
    <xf numFmtId="0" fontId="13" fillId="0" borderId="0" xfId="0" applyFont="1" applyAlignment="1">
      <alignment horizontal="right"/>
    </xf>
    <xf numFmtId="20" fontId="14" fillId="3" borderId="1" xfId="0" applyNumberFormat="1" applyFont="1" applyFill="1" applyBorder="1" applyAlignment="1">
      <alignment vertical="center"/>
    </xf>
    <xf numFmtId="0" fontId="15" fillId="12" borderId="1" xfId="0" applyFont="1" applyFill="1" applyBorder="1"/>
    <xf numFmtId="0" fontId="13" fillId="0" borderId="18" xfId="0" applyFont="1" applyBorder="1"/>
    <xf numFmtId="0" fontId="13" fillId="0" borderId="18" xfId="0" applyFont="1" applyBorder="1" applyAlignment="1">
      <alignment horizontal="right" wrapText="1"/>
    </xf>
    <xf numFmtId="0" fontId="22" fillId="0" borderId="0" xfId="0" applyFont="1"/>
    <xf numFmtId="2" fontId="14" fillId="0" borderId="1" xfId="0" applyNumberFormat="1" applyFont="1" applyBorder="1"/>
    <xf numFmtId="20" fontId="14" fillId="0" borderId="1" xfId="0" applyNumberFormat="1" applyFont="1" applyBorder="1"/>
    <xf numFmtId="0" fontId="15" fillId="4" borderId="3" xfId="0" applyFont="1" applyFill="1" applyBorder="1"/>
    <xf numFmtId="0" fontId="15" fillId="15" borderId="3" xfId="0" applyFont="1" applyFill="1" applyBorder="1"/>
    <xf numFmtId="0" fontId="15" fillId="7" borderId="1" xfId="0" applyFont="1" applyFill="1" applyBorder="1"/>
    <xf numFmtId="0" fontId="13" fillId="19" borderId="0" xfId="0" applyFont="1" applyFill="1" applyAlignment="1">
      <alignment wrapText="1"/>
    </xf>
    <xf numFmtId="0" fontId="13" fillId="19" borderId="19" xfId="0" applyFont="1" applyFill="1" applyBorder="1"/>
    <xf numFmtId="0" fontId="13" fillId="19" borderId="13" xfId="0" applyFont="1" applyFill="1" applyBorder="1" applyAlignment="1">
      <alignment wrapText="1"/>
    </xf>
    <xf numFmtId="0" fontId="13" fillId="19" borderId="1" xfId="0" applyFont="1" applyFill="1" applyBorder="1" applyAlignment="1">
      <alignment wrapText="1"/>
    </xf>
    <xf numFmtId="0" fontId="15" fillId="0" borderId="1" xfId="0" applyFont="1" applyBorder="1"/>
    <xf numFmtId="0" fontId="15" fillId="0" borderId="20" xfId="0" applyFont="1" applyBorder="1"/>
    <xf numFmtId="0" fontId="15" fillId="0" borderId="19" xfId="0" applyFont="1" applyBorder="1"/>
    <xf numFmtId="0" fontId="15" fillId="0" borderId="6" xfId="0" applyFont="1" applyBorder="1"/>
    <xf numFmtId="0" fontId="15" fillId="3" borderId="8" xfId="0" applyFont="1" applyFill="1" applyBorder="1"/>
    <xf numFmtId="0" fontId="15" fillId="3" borderId="7" xfId="0" applyFont="1" applyFill="1" applyBorder="1" applyAlignment="1">
      <alignment horizontal="right" wrapText="1"/>
    </xf>
    <xf numFmtId="0" fontId="15" fillId="0" borderId="1" xfId="0" applyFont="1" applyBorder="1" applyAlignment="1">
      <alignment horizontal="right"/>
    </xf>
    <xf numFmtId="0" fontId="15" fillId="0" borderId="18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wrapText="1"/>
    </xf>
    <xf numFmtId="0" fontId="23" fillId="3" borderId="3" xfId="0" applyFont="1" applyFill="1" applyBorder="1"/>
    <xf numFmtId="0" fontId="22" fillId="3" borderId="1" xfId="0" applyFont="1" applyFill="1" applyBorder="1" applyAlignment="1">
      <alignment vertical="center" wrapText="1"/>
    </xf>
    <xf numFmtId="0" fontId="15" fillId="3" borderId="1" xfId="0" applyFont="1" applyFill="1" applyBorder="1"/>
    <xf numFmtId="0" fontId="22" fillId="3" borderId="1" xfId="0" applyFont="1" applyFill="1" applyBorder="1" applyAlignment="1">
      <alignment wrapText="1"/>
    </xf>
    <xf numFmtId="0" fontId="15" fillId="0" borderId="0" xfId="0" applyFont="1" applyAlignment="1">
      <alignment horizontal="right"/>
    </xf>
    <xf numFmtId="0" fontId="16" fillId="8" borderId="0" xfId="0" applyFont="1" applyFill="1"/>
    <xf numFmtId="0" fontId="16" fillId="6" borderId="0" xfId="0" applyFont="1" applyFill="1"/>
    <xf numFmtId="0" fontId="16" fillId="6" borderId="5" xfId="0" applyFont="1" applyFill="1" applyBorder="1"/>
    <xf numFmtId="0" fontId="13" fillId="2" borderId="0" xfId="0" applyFont="1" applyFill="1" applyAlignment="1">
      <alignment horizontal="left" wrapText="1"/>
    </xf>
    <xf numFmtId="0" fontId="15" fillId="7" borderId="3" xfId="0" applyFont="1" applyFill="1" applyBorder="1"/>
    <xf numFmtId="2" fontId="15" fillId="7" borderId="1" xfId="0" applyNumberFormat="1" applyFont="1" applyFill="1" applyBorder="1"/>
    <xf numFmtId="20" fontId="15" fillId="7" borderId="2" xfId="0" applyNumberFormat="1" applyFont="1" applyFill="1" applyBorder="1"/>
    <xf numFmtId="20" fontId="15" fillId="7" borderId="2" xfId="0" applyNumberFormat="1" applyFont="1" applyFill="1" applyBorder="1" applyAlignment="1">
      <alignment wrapText="1"/>
    </xf>
    <xf numFmtId="0" fontId="13" fillId="2" borderId="0" xfId="0" applyFont="1" applyFill="1"/>
    <xf numFmtId="49" fontId="13" fillId="19" borderId="0" xfId="0" applyNumberFormat="1" applyFont="1" applyFill="1"/>
    <xf numFmtId="49" fontId="12" fillId="19" borderId="6" xfId="0" applyNumberFormat="1" applyFont="1" applyFill="1" applyBorder="1"/>
    <xf numFmtId="0" fontId="13" fillId="2" borderId="0" xfId="0" applyFont="1" applyFill="1" applyAlignment="1">
      <alignment vertical="top" wrapText="1"/>
    </xf>
    <xf numFmtId="0" fontId="22" fillId="0" borderId="1" xfId="0" applyFont="1" applyBorder="1"/>
    <xf numFmtId="0" fontId="22" fillId="0" borderId="1" xfId="0" applyFont="1" applyBorder="1" applyAlignment="1">
      <alignment horizontal="right"/>
    </xf>
    <xf numFmtId="0" fontId="22" fillId="0" borderId="1" xfId="0" applyFont="1" applyBorder="1" applyAlignment="1">
      <alignment wrapText="1"/>
    </xf>
    <xf numFmtId="0" fontId="12" fillId="0" borderId="0" xfId="0" applyFont="1"/>
    <xf numFmtId="164" fontId="0" fillId="0" borderId="0" xfId="1" applyFont="1" applyAlignment="1"/>
    <xf numFmtId="164" fontId="0" fillId="0" borderId="0" xfId="1" applyFont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49" fontId="23" fillId="2" borderId="3" xfId="0" applyNumberFormat="1" applyFont="1" applyFill="1" applyBorder="1" applyAlignment="1">
      <alignment horizontal="left" vertical="top" wrapText="1"/>
    </xf>
    <xf numFmtId="0" fontId="10" fillId="0" borderId="0" xfId="0" applyFont="1"/>
    <xf numFmtId="0" fontId="10" fillId="3" borderId="9" xfId="0" applyFont="1" applyFill="1" applyBorder="1"/>
    <xf numFmtId="0" fontId="10" fillId="3" borderId="12" xfId="0" applyFont="1" applyFill="1" applyBorder="1"/>
    <xf numFmtId="0" fontId="10" fillId="3" borderId="11" xfId="0" applyFont="1" applyFill="1" applyBorder="1"/>
    <xf numFmtId="0" fontId="13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10" fillId="19" borderId="13" xfId="0" applyFont="1" applyFill="1" applyBorder="1"/>
    <xf numFmtId="0" fontId="10" fillId="19" borderId="13" xfId="0" applyFont="1" applyFill="1" applyBorder="1" applyAlignment="1">
      <alignment wrapText="1"/>
    </xf>
    <xf numFmtId="0" fontId="10" fillId="19" borderId="0" xfId="0" applyFont="1" applyFill="1"/>
    <xf numFmtId="0" fontId="10" fillId="19" borderId="0" xfId="0" applyFont="1" applyFill="1" applyAlignment="1">
      <alignment wrapText="1"/>
    </xf>
    <xf numFmtId="0" fontId="10" fillId="19" borderId="1" xfId="0" applyFont="1" applyFill="1" applyBorder="1"/>
    <xf numFmtId="0" fontId="10" fillId="19" borderId="1" xfId="0" applyFont="1" applyFill="1" applyBorder="1" applyAlignment="1">
      <alignment wrapText="1"/>
    </xf>
    <xf numFmtId="0" fontId="10" fillId="12" borderId="13" xfId="0" applyFont="1" applyFill="1" applyBorder="1" applyAlignment="1">
      <alignment horizontal="center"/>
    </xf>
    <xf numFmtId="0" fontId="10" fillId="0" borderId="13" xfId="0" applyFont="1" applyBorder="1"/>
    <xf numFmtId="0" fontId="10" fillId="0" borderId="25" xfId="0" applyFont="1" applyBorder="1"/>
    <xf numFmtId="0" fontId="10" fillId="12" borderId="0" xfId="0" applyFont="1" applyFill="1" applyAlignment="1">
      <alignment horizontal="center"/>
    </xf>
    <xf numFmtId="0" fontId="10" fillId="0" borderId="5" xfId="0" applyFont="1" applyBorder="1"/>
    <xf numFmtId="0" fontId="10" fillId="14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14" borderId="1" xfId="0" applyFont="1" applyFill="1" applyBorder="1" applyAlignment="1">
      <alignment horizontal="center"/>
    </xf>
    <xf numFmtId="0" fontId="10" fillId="0" borderId="1" xfId="0" applyFont="1" applyBorder="1"/>
    <xf numFmtId="0" fontId="10" fillId="0" borderId="3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13" borderId="1" xfId="0" applyFont="1" applyFill="1" applyBorder="1"/>
    <xf numFmtId="0" fontId="10" fillId="3" borderId="7" xfId="0" applyFont="1" applyFill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18" xfId="0" applyFont="1" applyBorder="1" applyAlignment="1">
      <alignment horizontal="right"/>
    </xf>
    <xf numFmtId="2" fontId="10" fillId="3" borderId="1" xfId="0" applyNumberFormat="1" applyFont="1" applyFill="1" applyBorder="1" applyAlignment="1">
      <alignment vertical="center" wrapText="1"/>
    </xf>
    <xf numFmtId="2" fontId="10" fillId="3" borderId="1" xfId="0" applyNumberFormat="1" applyFont="1" applyFill="1" applyBorder="1" applyAlignment="1">
      <alignment wrapText="1"/>
    </xf>
    <xf numFmtId="0" fontId="10" fillId="3" borderId="1" xfId="0" applyFont="1" applyFill="1" applyBorder="1" applyAlignment="1">
      <alignment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wrapText="1"/>
    </xf>
    <xf numFmtId="2" fontId="10" fillId="13" borderId="1" xfId="0" applyNumberFormat="1" applyFont="1" applyFill="1" applyBorder="1"/>
    <xf numFmtId="0" fontId="10" fillId="13" borderId="2" xfId="0" applyFont="1" applyFill="1" applyBorder="1"/>
    <xf numFmtId="20" fontId="10" fillId="13" borderId="2" xfId="0" applyNumberFormat="1" applyFont="1" applyFill="1" applyBorder="1"/>
    <xf numFmtId="0" fontId="10" fillId="2" borderId="2" xfId="0" applyFont="1" applyFill="1" applyBorder="1"/>
    <xf numFmtId="0" fontId="10" fillId="2" borderId="2" xfId="0" applyFont="1" applyFill="1" applyBorder="1" applyAlignment="1">
      <alignment horizontal="center"/>
    </xf>
    <xf numFmtId="0" fontId="10" fillId="2" borderId="4" xfId="0" applyFont="1" applyFill="1" applyBorder="1"/>
    <xf numFmtId="3" fontId="10" fillId="2" borderId="0" xfId="0" applyNumberFormat="1" applyFont="1" applyFill="1" applyAlignment="1">
      <alignment horizontal="right"/>
    </xf>
    <xf numFmtId="0" fontId="10" fillId="2" borderId="5" xfId="0" applyFont="1" applyFill="1" applyBorder="1"/>
    <xf numFmtId="0" fontId="10" fillId="2" borderId="1" xfId="0" applyFont="1" applyFill="1" applyBorder="1" applyAlignment="1">
      <alignment vertical="top"/>
    </xf>
    <xf numFmtId="3" fontId="10" fillId="2" borderId="1" xfId="0" applyNumberFormat="1" applyFont="1" applyFill="1" applyBorder="1" applyAlignment="1">
      <alignment horizontal="right"/>
    </xf>
    <xf numFmtId="0" fontId="10" fillId="2" borderId="3" xfId="0" applyFont="1" applyFill="1" applyBorder="1"/>
    <xf numFmtId="2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/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left" wrapText="1"/>
    </xf>
    <xf numFmtId="0" fontId="10" fillId="14" borderId="1" xfId="0" applyFont="1" applyFill="1" applyBorder="1"/>
    <xf numFmtId="2" fontId="10" fillId="0" borderId="0" xfId="0" applyNumberFormat="1" applyFont="1" applyAlignment="1">
      <alignment horizontal="right"/>
    </xf>
    <xf numFmtId="2" fontId="10" fillId="0" borderId="1" xfId="0" applyNumberFormat="1" applyFont="1" applyBorder="1" applyAlignment="1">
      <alignment horizontal="right"/>
    </xf>
    <xf numFmtId="0" fontId="10" fillId="3" borderId="3" xfId="0" applyFont="1" applyFill="1" applyBorder="1" applyAlignment="1">
      <alignment vertical="center" wrapText="1"/>
    </xf>
    <xf numFmtId="0" fontId="10" fillId="2" borderId="20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0" fillId="12" borderId="1" xfId="0" applyFont="1" applyFill="1" applyBorder="1"/>
    <xf numFmtId="0" fontId="10" fillId="15" borderId="1" xfId="0" applyFont="1" applyFill="1" applyBorder="1"/>
    <xf numFmtId="0" fontId="10" fillId="15" borderId="3" xfId="0" applyFont="1" applyFill="1" applyBorder="1"/>
    <xf numFmtId="0" fontId="10" fillId="14" borderId="0" xfId="0" applyFont="1" applyFill="1"/>
    <xf numFmtId="0" fontId="10" fillId="4" borderId="0" xfId="0" applyFont="1" applyFill="1"/>
    <xf numFmtId="0" fontId="10" fillId="15" borderId="0" xfId="0" applyFont="1" applyFill="1"/>
    <xf numFmtId="0" fontId="16" fillId="20" borderId="1" xfId="0" applyFont="1" applyFill="1" applyBorder="1"/>
    <xf numFmtId="0" fontId="10" fillId="12" borderId="0" xfId="0" applyFont="1" applyFill="1"/>
    <xf numFmtId="0" fontId="10" fillId="18" borderId="0" xfId="0" applyFont="1" applyFill="1"/>
    <xf numFmtId="0" fontId="10" fillId="18" borderId="1" xfId="0" applyFont="1" applyFill="1" applyBorder="1"/>
    <xf numFmtId="0" fontId="10" fillId="18" borderId="3" xfId="0" applyFont="1" applyFill="1" applyBorder="1"/>
    <xf numFmtId="0" fontId="10" fillId="11" borderId="0" xfId="0" applyFont="1" applyFill="1"/>
    <xf numFmtId="0" fontId="16" fillId="20" borderId="0" xfId="0" applyFont="1" applyFill="1"/>
    <xf numFmtId="49" fontId="13" fillId="2" borderId="1" xfId="0" applyNumberFormat="1" applyFont="1" applyFill="1" applyBorder="1" applyAlignment="1">
      <alignment horizontal="left" vertical="top"/>
    </xf>
    <xf numFmtId="20" fontId="10" fillId="2" borderId="1" xfId="0" applyNumberFormat="1" applyFont="1" applyFill="1" applyBorder="1" applyAlignment="1">
      <alignment horizontal="center"/>
    </xf>
    <xf numFmtId="0" fontId="13" fillId="2" borderId="6" xfId="0" applyFont="1" applyFill="1" applyBorder="1"/>
    <xf numFmtId="0" fontId="9" fillId="0" borderId="18" xfId="0" applyFont="1" applyBorder="1" applyAlignment="1">
      <alignment horizontal="right"/>
    </xf>
    <xf numFmtId="49" fontId="9" fillId="19" borderId="20" xfId="0" applyNumberFormat="1" applyFont="1" applyFill="1" applyBorder="1"/>
    <xf numFmtId="0" fontId="17" fillId="0" borderId="0" xfId="0" applyFont="1"/>
    <xf numFmtId="0" fontId="26" fillId="0" borderId="1" xfId="0" applyFont="1" applyBorder="1" applyAlignment="1">
      <alignment horizontal="right"/>
    </xf>
    <xf numFmtId="20" fontId="27" fillId="0" borderId="0" xfId="0" applyNumberFormat="1" applyFont="1"/>
    <xf numFmtId="20" fontId="27" fillId="0" borderId="1" xfId="0" applyNumberFormat="1" applyFont="1" applyBorder="1" applyAlignment="1">
      <alignment wrapText="1"/>
    </xf>
    <xf numFmtId="0" fontId="7" fillId="0" borderId="1" xfId="0" applyFont="1" applyBorder="1"/>
    <xf numFmtId="0" fontId="6" fillId="0" borderId="0" xfId="0" applyFont="1"/>
    <xf numFmtId="0" fontId="6" fillId="9" borderId="0" xfId="0" applyFont="1" applyFill="1"/>
    <xf numFmtId="14" fontId="6" fillId="9" borderId="0" xfId="0" applyNumberFormat="1" applyFont="1" applyFill="1"/>
    <xf numFmtId="20" fontId="14" fillId="3" borderId="1" xfId="0" applyNumberFormat="1" applyFont="1" applyFill="1" applyBorder="1" applyAlignment="1">
      <alignment horizontal="right"/>
    </xf>
    <xf numFmtId="0" fontId="26" fillId="0" borderId="18" xfId="0" applyFont="1" applyBorder="1" applyAlignment="1">
      <alignment horizontal="right"/>
    </xf>
    <xf numFmtId="0" fontId="5" fillId="0" borderId="1" xfId="0" applyFont="1" applyBorder="1"/>
    <xf numFmtId="0" fontId="15" fillId="4" borderId="0" xfId="0" applyFont="1" applyFill="1"/>
    <xf numFmtId="0" fontId="4" fillId="0" borderId="1" xfId="0" applyFont="1" applyBorder="1" applyAlignment="1">
      <alignment horizontal="right"/>
    </xf>
    <xf numFmtId="0" fontId="10" fillId="11" borderId="0" xfId="0" applyFont="1" applyFill="1" applyAlignment="1">
      <alignment horizontal="center"/>
    </xf>
    <xf numFmtId="0" fontId="4" fillId="0" borderId="0" xfId="0" applyFont="1"/>
    <xf numFmtId="0" fontId="10" fillId="8" borderId="0" xfId="0" applyFont="1" applyFill="1"/>
    <xf numFmtId="0" fontId="10" fillId="5" borderId="0" xfId="0" applyFont="1" applyFill="1"/>
    <xf numFmtId="0" fontId="10" fillId="5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0" borderId="14" xfId="0" applyFont="1" applyBorder="1" applyAlignment="1">
      <alignment horizontal="left" wrapText="1"/>
    </xf>
    <xf numFmtId="0" fontId="16" fillId="12" borderId="0" xfId="0" applyFont="1" applyFill="1"/>
    <xf numFmtId="0" fontId="16" fillId="12" borderId="13" xfId="0" applyFont="1" applyFill="1" applyBorder="1" applyAlignment="1">
      <alignment horizontal="center"/>
    </xf>
    <xf numFmtId="0" fontId="16" fillId="0" borderId="13" xfId="0" applyFont="1" applyBorder="1"/>
    <xf numFmtId="0" fontId="16" fillId="12" borderId="0" xfId="0" applyFont="1" applyFill="1" applyAlignment="1">
      <alignment horizontal="center"/>
    </xf>
    <xf numFmtId="0" fontId="16" fillId="0" borderId="0" xfId="0" applyFont="1"/>
    <xf numFmtId="2" fontId="22" fillId="0" borderId="0" xfId="0" applyNumberFormat="1" applyFont="1"/>
    <xf numFmtId="20" fontId="22" fillId="0" borderId="0" xfId="0" applyNumberFormat="1" applyFont="1" applyAlignment="1">
      <alignment horizontal="right"/>
    </xf>
    <xf numFmtId="20" fontId="22" fillId="0" borderId="0" xfId="0" applyNumberFormat="1" applyFont="1"/>
    <xf numFmtId="2" fontId="15" fillId="0" borderId="0" xfId="0" applyNumberFormat="1" applyFont="1" applyAlignment="1">
      <alignment horizontal="right"/>
    </xf>
    <xf numFmtId="2" fontId="22" fillId="0" borderId="1" xfId="0" applyNumberFormat="1" applyFont="1" applyBorder="1"/>
    <xf numFmtId="20" fontId="22" fillId="0" borderId="1" xfId="0" applyNumberFormat="1" applyFont="1" applyBorder="1"/>
    <xf numFmtId="0" fontId="15" fillId="3" borderId="6" xfId="0" applyFont="1" applyFill="1" applyBorder="1" applyAlignment="1">
      <alignment wrapText="1"/>
    </xf>
    <xf numFmtId="2" fontId="15" fillId="3" borderId="1" xfId="0" applyNumberFormat="1" applyFont="1" applyFill="1" applyBorder="1" applyAlignment="1">
      <alignment wrapText="1"/>
    </xf>
    <xf numFmtId="0" fontId="15" fillId="3" borderId="3" xfId="0" applyFont="1" applyFill="1" applyBorder="1" applyAlignment="1">
      <alignment wrapText="1"/>
    </xf>
    <xf numFmtId="20" fontId="22" fillId="3" borderId="1" xfId="0" applyNumberFormat="1" applyFont="1" applyFill="1" applyBorder="1"/>
    <xf numFmtId="0" fontId="15" fillId="3" borderId="1" xfId="0" applyFont="1" applyFill="1" applyBorder="1" applyAlignment="1">
      <alignment wrapText="1"/>
    </xf>
    <xf numFmtId="4" fontId="22" fillId="3" borderId="2" xfId="0" applyNumberFormat="1" applyFont="1" applyFill="1" applyBorder="1"/>
    <xf numFmtId="0" fontId="15" fillId="0" borderId="2" xfId="0" applyFont="1" applyBorder="1"/>
    <xf numFmtId="0" fontId="28" fillId="0" borderId="2" xfId="0" applyFont="1" applyBorder="1"/>
    <xf numFmtId="0" fontId="15" fillId="3" borderId="7" xfId="0" applyFont="1" applyFill="1" applyBorder="1" applyAlignment="1">
      <alignment horizontal="right"/>
    </xf>
    <xf numFmtId="0" fontId="15" fillId="0" borderId="18" xfId="0" applyFont="1" applyBorder="1"/>
    <xf numFmtId="0" fontId="15" fillId="0" borderId="1" xfId="0" applyFont="1" applyBorder="1" applyAlignment="1">
      <alignment horizontal="right" wrapText="1"/>
    </xf>
    <xf numFmtId="0" fontId="15" fillId="0" borderId="0" xfId="0" applyFont="1"/>
    <xf numFmtId="0" fontId="15" fillId="0" borderId="0" xfId="0" applyFont="1" applyAlignment="1">
      <alignment horizontal="right" wrapText="1"/>
    </xf>
    <xf numFmtId="165" fontId="22" fillId="0" borderId="0" xfId="0" applyNumberFormat="1" applyFont="1"/>
    <xf numFmtId="0" fontId="22" fillId="0" borderId="20" xfId="0" applyFont="1" applyBorder="1"/>
    <xf numFmtId="0" fontId="22" fillId="0" borderId="6" xfId="0" applyFont="1" applyBorder="1"/>
    <xf numFmtId="0" fontId="15" fillId="12" borderId="3" xfId="0" applyFont="1" applyFill="1" applyBorder="1"/>
    <xf numFmtId="20" fontId="15" fillId="12" borderId="2" xfId="0" applyNumberFormat="1" applyFont="1" applyFill="1" applyBorder="1"/>
    <xf numFmtId="0" fontId="15" fillId="0" borderId="1" xfId="0" applyFont="1" applyBorder="1" applyAlignment="1">
      <alignment wrapText="1"/>
    </xf>
    <xf numFmtId="0" fontId="15" fillId="2" borderId="4" xfId="0" applyFont="1" applyFill="1" applyBorder="1"/>
    <xf numFmtId="1" fontId="15" fillId="2" borderId="14" xfId="0" applyNumberFormat="1" applyFont="1" applyFill="1" applyBorder="1" applyAlignment="1">
      <alignment horizontal="center"/>
    </xf>
    <xf numFmtId="0" fontId="15" fillId="2" borderId="2" xfId="0" applyFont="1" applyFill="1" applyBorder="1"/>
    <xf numFmtId="0" fontId="1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wrapText="1"/>
    </xf>
    <xf numFmtId="0" fontId="15" fillId="2" borderId="5" xfId="0" applyFont="1" applyFill="1" applyBorder="1" applyAlignment="1">
      <alignment vertical="top"/>
    </xf>
    <xf numFmtId="3" fontId="15" fillId="2" borderId="0" xfId="0" applyNumberFormat="1" applyFont="1" applyFill="1" applyAlignment="1">
      <alignment horizontal="right"/>
    </xf>
    <xf numFmtId="0" fontId="15" fillId="2" borderId="5" xfId="0" applyFont="1" applyFill="1" applyBorder="1"/>
    <xf numFmtId="0" fontId="15" fillId="2" borderId="3" xfId="0" applyFont="1" applyFill="1" applyBorder="1" applyAlignment="1">
      <alignment vertical="top"/>
    </xf>
    <xf numFmtId="49" fontId="15" fillId="2" borderId="6" xfId="0" applyNumberFormat="1" applyFont="1" applyFill="1" applyBorder="1" applyAlignment="1">
      <alignment horizontal="left" vertical="top"/>
    </xf>
    <xf numFmtId="0" fontId="15" fillId="2" borderId="1" xfId="0" applyFont="1" applyFill="1" applyBorder="1" applyAlignment="1">
      <alignment vertical="top"/>
    </xf>
    <xf numFmtId="3" fontId="15" fillId="2" borderId="1" xfId="0" applyNumberFormat="1" applyFont="1" applyFill="1" applyBorder="1" applyAlignment="1">
      <alignment horizontal="right"/>
    </xf>
    <xf numFmtId="0" fontId="15" fillId="2" borderId="3" xfId="0" applyFont="1" applyFill="1" applyBorder="1"/>
    <xf numFmtId="0" fontId="15" fillId="2" borderId="1" xfId="0" applyFont="1" applyFill="1" applyBorder="1"/>
    <xf numFmtId="20" fontId="15" fillId="2" borderId="1" xfId="0" applyNumberFormat="1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/>
    </xf>
    <xf numFmtId="0" fontId="15" fillId="0" borderId="0" xfId="0" applyFont="1" applyAlignment="1">
      <alignment wrapText="1"/>
    </xf>
    <xf numFmtId="0" fontId="15" fillId="3" borderId="14" xfId="0" applyFont="1" applyFill="1" applyBorder="1" applyAlignment="1">
      <alignment wrapText="1"/>
    </xf>
    <xf numFmtId="2" fontId="15" fillId="3" borderId="2" xfId="0" applyNumberFormat="1" applyFont="1" applyFill="1" applyBorder="1" applyAlignment="1">
      <alignment wrapText="1"/>
    </xf>
    <xf numFmtId="0" fontId="15" fillId="3" borderId="4" xfId="0" applyFont="1" applyFill="1" applyBorder="1" applyAlignment="1">
      <alignment wrapText="1"/>
    </xf>
    <xf numFmtId="20" fontId="22" fillId="3" borderId="2" xfId="0" applyNumberFormat="1" applyFont="1" applyFill="1" applyBorder="1"/>
    <xf numFmtId="2" fontId="22" fillId="3" borderId="2" xfId="0" applyNumberFormat="1" applyFont="1" applyFill="1" applyBorder="1"/>
    <xf numFmtId="20" fontId="15" fillId="4" borderId="2" xfId="0" applyNumberFormat="1" applyFont="1" applyFill="1" applyBorder="1"/>
    <xf numFmtId="49" fontId="15" fillId="2" borderId="1" xfId="0" applyNumberFormat="1" applyFont="1" applyFill="1" applyBorder="1" applyAlignment="1">
      <alignment horizontal="left" vertical="top"/>
    </xf>
    <xf numFmtId="20" fontId="15" fillId="2" borderId="1" xfId="0" applyNumberFormat="1" applyFont="1" applyFill="1" applyBorder="1" applyAlignment="1">
      <alignment vertical="top"/>
    </xf>
    <xf numFmtId="2" fontId="15" fillId="2" borderId="1" xfId="0" applyNumberFormat="1" applyFont="1" applyFill="1" applyBorder="1" applyAlignment="1">
      <alignment horizontal="right"/>
    </xf>
    <xf numFmtId="0" fontId="15" fillId="8" borderId="1" xfId="0" applyFont="1" applyFill="1" applyBorder="1"/>
    <xf numFmtId="0" fontId="15" fillId="8" borderId="1" xfId="0" applyFont="1" applyFill="1" applyBorder="1" applyAlignment="1">
      <alignment wrapText="1"/>
    </xf>
    <xf numFmtId="0" fontId="22" fillId="0" borderId="0" xfId="0" applyFont="1" applyAlignment="1">
      <alignment horizontal="left"/>
    </xf>
    <xf numFmtId="0" fontId="15" fillId="8" borderId="3" xfId="0" applyFont="1" applyFill="1" applyBorder="1"/>
    <xf numFmtId="20" fontId="15" fillId="8" borderId="1" xfId="0" applyNumberFormat="1" applyFont="1" applyFill="1" applyBorder="1"/>
    <xf numFmtId="20" fontId="15" fillId="8" borderId="2" xfId="0" applyNumberFormat="1" applyFont="1" applyFill="1" applyBorder="1"/>
    <xf numFmtId="20" fontId="15" fillId="8" borderId="2" xfId="0" applyNumberFormat="1" applyFont="1" applyFill="1" applyBorder="1" applyAlignment="1">
      <alignment wrapText="1"/>
    </xf>
    <xf numFmtId="0" fontId="15" fillId="0" borderId="13" xfId="0" applyFont="1" applyBorder="1"/>
    <xf numFmtId="0" fontId="15" fillId="0" borderId="13" xfId="0" applyFont="1" applyBorder="1" applyAlignment="1">
      <alignment wrapText="1"/>
    </xf>
    <xf numFmtId="20" fontId="15" fillId="15" borderId="1" xfId="0" applyNumberFormat="1" applyFont="1" applyFill="1" applyBorder="1"/>
    <xf numFmtId="20" fontId="15" fillId="15" borderId="2" xfId="0" applyNumberFormat="1" applyFont="1" applyFill="1" applyBorder="1"/>
    <xf numFmtId="0" fontId="15" fillId="6" borderId="1" xfId="0" applyFont="1" applyFill="1" applyBorder="1"/>
    <xf numFmtId="0" fontId="15" fillId="6" borderId="1" xfId="0" applyFont="1" applyFill="1" applyBorder="1" applyAlignment="1">
      <alignment wrapText="1"/>
    </xf>
    <xf numFmtId="4" fontId="22" fillId="3" borderId="1" xfId="0" applyNumberFormat="1" applyFont="1" applyFill="1" applyBorder="1"/>
    <xf numFmtId="0" fontId="15" fillId="6" borderId="3" xfId="0" applyFont="1" applyFill="1" applyBorder="1"/>
    <xf numFmtId="2" fontId="15" fillId="6" borderId="1" xfId="0" applyNumberFormat="1" applyFont="1" applyFill="1" applyBorder="1"/>
    <xf numFmtId="20" fontId="15" fillId="6" borderId="1" xfId="0" applyNumberFormat="1" applyFont="1" applyFill="1" applyBorder="1"/>
    <xf numFmtId="20" fontId="15" fillId="6" borderId="2" xfId="0" applyNumberFormat="1" applyFont="1" applyFill="1" applyBorder="1"/>
    <xf numFmtId="20" fontId="15" fillId="6" borderId="2" xfId="0" applyNumberFormat="1" applyFont="1" applyFill="1" applyBorder="1" applyAlignment="1">
      <alignment wrapText="1"/>
    </xf>
    <xf numFmtId="0" fontId="15" fillId="2" borderId="13" xfId="0" applyFont="1" applyFill="1" applyBorder="1" applyAlignment="1">
      <alignment horizontal="center"/>
    </xf>
    <xf numFmtId="0" fontId="15" fillId="2" borderId="25" xfId="0" applyFont="1" applyFill="1" applyBorder="1"/>
    <xf numFmtId="0" fontId="15" fillId="2" borderId="13" xfId="0" applyFont="1" applyFill="1" applyBorder="1"/>
    <xf numFmtId="0" fontId="15" fillId="2" borderId="13" xfId="0" applyFont="1" applyFill="1" applyBorder="1" applyAlignment="1">
      <alignment wrapText="1"/>
    </xf>
    <xf numFmtId="3" fontId="15" fillId="2" borderId="13" xfId="0" applyNumberFormat="1" applyFont="1" applyFill="1" applyBorder="1" applyAlignment="1">
      <alignment horizontal="right"/>
    </xf>
    <xf numFmtId="0" fontId="15" fillId="2" borderId="6" xfId="0" applyFont="1" applyFill="1" applyBorder="1"/>
    <xf numFmtId="0" fontId="15" fillId="20" borderId="1" xfId="0" applyFont="1" applyFill="1" applyBorder="1"/>
    <xf numFmtId="0" fontId="15" fillId="20" borderId="1" xfId="0" applyFont="1" applyFill="1" applyBorder="1" applyAlignment="1">
      <alignment wrapText="1"/>
    </xf>
    <xf numFmtId="20" fontId="22" fillId="0" borderId="1" xfId="0" applyNumberFormat="1" applyFont="1" applyBorder="1" applyAlignment="1">
      <alignment horizontal="right"/>
    </xf>
    <xf numFmtId="0" fontId="15" fillId="3" borderId="6" xfId="0" applyFont="1" applyFill="1" applyBorder="1" applyAlignment="1">
      <alignment vertical="center" wrapText="1"/>
    </xf>
    <xf numFmtId="2" fontId="15" fillId="3" borderId="1" xfId="0" applyNumberFormat="1" applyFont="1" applyFill="1" applyBorder="1" applyAlignment="1">
      <alignment vertical="center" wrapText="1"/>
    </xf>
    <xf numFmtId="0" fontId="15" fillId="3" borderId="3" xfId="0" applyFont="1" applyFill="1" applyBorder="1" applyAlignment="1">
      <alignment vertical="center" wrapText="1"/>
    </xf>
    <xf numFmtId="20" fontId="22" fillId="3" borderId="1" xfId="0" applyNumberFormat="1" applyFont="1" applyFill="1" applyBorder="1" applyAlignment="1">
      <alignment vertical="center"/>
    </xf>
    <xf numFmtId="20" fontId="22" fillId="3" borderId="1" xfId="0" applyNumberFormat="1" applyFont="1" applyFill="1" applyBorder="1" applyAlignment="1">
      <alignment wrapText="1"/>
    </xf>
    <xf numFmtId="0" fontId="15" fillId="20" borderId="3" xfId="0" applyFont="1" applyFill="1" applyBorder="1"/>
    <xf numFmtId="2" fontId="15" fillId="20" borderId="1" xfId="0" applyNumberFormat="1" applyFont="1" applyFill="1" applyBorder="1"/>
    <xf numFmtId="20" fontId="15" fillId="20" borderId="1" xfId="0" applyNumberFormat="1" applyFont="1" applyFill="1" applyBorder="1"/>
    <xf numFmtId="20" fontId="15" fillId="20" borderId="2" xfId="0" applyNumberFormat="1" applyFont="1" applyFill="1" applyBorder="1"/>
    <xf numFmtId="20" fontId="15" fillId="20" borderId="2" xfId="0" applyNumberFormat="1" applyFont="1" applyFill="1" applyBorder="1" applyAlignment="1">
      <alignment wrapText="1"/>
    </xf>
    <xf numFmtId="20" fontId="15" fillId="2" borderId="1" xfId="0" applyNumberFormat="1" applyFont="1" applyFill="1" applyBorder="1" applyAlignment="1">
      <alignment horizontal="center" vertical="top"/>
    </xf>
    <xf numFmtId="165" fontId="15" fillId="2" borderId="1" xfId="0" applyNumberFormat="1" applyFont="1" applyFill="1" applyBorder="1" applyAlignment="1">
      <alignment horizontal="center"/>
    </xf>
    <xf numFmtId="0" fontId="15" fillId="9" borderId="0" xfId="0" applyFont="1" applyFill="1"/>
    <xf numFmtId="0" fontId="15" fillId="3" borderId="10" xfId="0" applyFont="1" applyFill="1" applyBorder="1"/>
    <xf numFmtId="0" fontId="15" fillId="0" borderId="24" xfId="0" applyFont="1" applyBorder="1"/>
    <xf numFmtId="0" fontId="15" fillId="0" borderId="5" xfId="0" applyFont="1" applyBorder="1"/>
    <xf numFmtId="20" fontId="15" fillId="0" borderId="0" xfId="0" applyNumberFormat="1" applyFont="1" applyAlignment="1">
      <alignment horizontal="right"/>
    </xf>
    <xf numFmtId="0" fontId="22" fillId="0" borderId="5" xfId="0" applyFont="1" applyBorder="1"/>
    <xf numFmtId="0" fontId="22" fillId="0" borderId="3" xfId="0" applyFont="1" applyBorder="1"/>
    <xf numFmtId="0" fontId="15" fillId="2" borderId="4" xfId="0" applyFont="1" applyFill="1" applyBorder="1" applyAlignment="1">
      <alignment wrapText="1"/>
    </xf>
    <xf numFmtId="165" fontId="15" fillId="2" borderId="1" xfId="0" applyNumberFormat="1" applyFont="1" applyFill="1" applyBorder="1" applyAlignment="1">
      <alignment horizontal="right"/>
    </xf>
    <xf numFmtId="0" fontId="0" fillId="10" borderId="9" xfId="0" applyFill="1" applyBorder="1" applyAlignment="1">
      <alignment horizontal="center"/>
    </xf>
    <xf numFmtId="0" fontId="0" fillId="21" borderId="9" xfId="0" applyFill="1" applyBorder="1" applyAlignment="1">
      <alignment horizontal="center" wrapText="1"/>
    </xf>
    <xf numFmtId="0" fontId="0" fillId="16" borderId="9" xfId="0" applyFill="1" applyBorder="1" applyAlignment="1">
      <alignment horizontal="center"/>
    </xf>
    <xf numFmtId="4" fontId="0" fillId="10" borderId="9" xfId="0" applyNumberFormat="1" applyFill="1" applyBorder="1" applyAlignment="1">
      <alignment horizontal="right"/>
    </xf>
    <xf numFmtId="0" fontId="0" fillId="10" borderId="12" xfId="0" applyFill="1" applyBorder="1"/>
    <xf numFmtId="4" fontId="0" fillId="10" borderId="12" xfId="0" applyNumberFormat="1" applyFill="1" applyBorder="1"/>
    <xf numFmtId="2" fontId="18" fillId="10" borderId="9" xfId="0" applyNumberFormat="1" applyFont="1" applyFill="1" applyBorder="1" applyAlignment="1">
      <alignment horizontal="center"/>
    </xf>
    <xf numFmtId="0" fontId="0" fillId="16" borderId="12" xfId="0" applyFill="1" applyBorder="1" applyAlignment="1">
      <alignment horizontal="center"/>
    </xf>
    <xf numFmtId="0" fontId="3" fillId="13" borderId="1" xfId="0" applyFont="1" applyFill="1" applyBorder="1"/>
    <xf numFmtId="0" fontId="2" fillId="3" borderId="8" xfId="0" applyFont="1" applyFill="1" applyBorder="1" applyAlignment="1">
      <alignment wrapText="1"/>
    </xf>
    <xf numFmtId="0" fontId="1" fillId="3" borderId="8" xfId="0" applyFont="1" applyFill="1" applyBorder="1"/>
    <xf numFmtId="0" fontId="30" fillId="20" borderId="3" xfId="0" applyFont="1" applyFill="1" applyBorder="1"/>
    <xf numFmtId="0" fontId="30" fillId="20" borderId="1" xfId="0" applyFont="1" applyFill="1" applyBorder="1"/>
    <xf numFmtId="0" fontId="30" fillId="6" borderId="3" xfId="0" applyFont="1" applyFill="1" applyBorder="1"/>
    <xf numFmtId="0" fontId="30" fillId="6" borderId="1" xfId="0" applyFont="1" applyFill="1" applyBorder="1"/>
    <xf numFmtId="0" fontId="30" fillId="8" borderId="3" xfId="0" applyFont="1" applyFill="1" applyBorder="1"/>
    <xf numFmtId="0" fontId="30" fillId="8" borderId="1" xfId="0" applyFont="1" applyFill="1" applyBorder="1"/>
    <xf numFmtId="0" fontId="30" fillId="12" borderId="3" xfId="0" applyFont="1" applyFill="1" applyBorder="1"/>
    <xf numFmtId="0" fontId="30" fillId="12" borderId="1" xfId="0" applyFont="1" applyFill="1" applyBorder="1"/>
    <xf numFmtId="0" fontId="15" fillId="3" borderId="15" xfId="0" applyFont="1" applyFill="1" applyBorder="1" applyAlignment="1">
      <alignment horizontal="left" wrapText="1"/>
    </xf>
    <xf numFmtId="0" fontId="15" fillId="3" borderId="16" xfId="0" applyFont="1" applyFill="1" applyBorder="1" applyAlignment="1">
      <alignment horizontal="left" wrapText="1"/>
    </xf>
    <xf numFmtId="0" fontId="15" fillId="3" borderId="17" xfId="0" applyFont="1" applyFill="1" applyBorder="1" applyAlignment="1">
      <alignment horizontal="left" wrapText="1"/>
    </xf>
    <xf numFmtId="49" fontId="15" fillId="2" borderId="19" xfId="0" applyNumberFormat="1" applyFont="1" applyFill="1" applyBorder="1" applyAlignment="1">
      <alignment horizontal="left" vertical="top"/>
    </xf>
    <xf numFmtId="49" fontId="15" fillId="2" borderId="13" xfId="0" applyNumberFormat="1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wrapText="1"/>
    </xf>
    <xf numFmtId="0" fontId="8" fillId="3" borderId="16" xfId="0" applyFont="1" applyFill="1" applyBorder="1" applyAlignment="1">
      <alignment horizontal="left" wrapText="1"/>
    </xf>
    <xf numFmtId="0" fontId="8" fillId="3" borderId="17" xfId="0" applyFont="1" applyFill="1" applyBorder="1" applyAlignment="1">
      <alignment horizontal="left" wrapText="1"/>
    </xf>
    <xf numFmtId="49" fontId="13" fillId="2" borderId="19" xfId="0" applyNumberFormat="1" applyFont="1" applyFill="1" applyBorder="1" applyAlignment="1">
      <alignment horizontal="left" vertical="top"/>
    </xf>
    <xf numFmtId="49" fontId="13" fillId="2" borderId="13" xfId="0" applyNumberFormat="1" applyFont="1" applyFill="1" applyBorder="1" applyAlignment="1">
      <alignment horizontal="left" vertical="top"/>
    </xf>
    <xf numFmtId="0" fontId="15" fillId="12" borderId="14" xfId="0" applyFont="1" applyFill="1" applyBorder="1"/>
    <xf numFmtId="0" fontId="15" fillId="12" borderId="2" xfId="0" applyFont="1" applyFill="1" applyBorder="1"/>
    <xf numFmtId="0" fontId="15" fillId="2" borderId="19" xfId="0" applyFont="1" applyFill="1" applyBorder="1" applyAlignment="1">
      <alignment horizontal="left" vertical="top" wrapText="1"/>
    </xf>
    <xf numFmtId="0" fontId="15" fillId="2" borderId="20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15" fillId="3" borderId="10" xfId="0" applyFont="1" applyFill="1" applyBorder="1" applyAlignment="1">
      <alignment horizontal="left" wrapText="1"/>
    </xf>
    <xf numFmtId="0" fontId="15" fillId="3" borderId="7" xfId="0" applyFont="1" applyFill="1" applyBorder="1" applyAlignment="1">
      <alignment horizontal="left" wrapText="1"/>
    </xf>
    <xf numFmtId="0" fontId="15" fillId="3" borderId="8" xfId="0" applyFont="1" applyFill="1" applyBorder="1" applyAlignment="1">
      <alignment horizontal="left" wrapText="1"/>
    </xf>
    <xf numFmtId="0" fontId="15" fillId="2" borderId="13" xfId="0" applyFont="1" applyFill="1" applyBorder="1" applyAlignment="1">
      <alignment horizontal="left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14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0" borderId="14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4" fillId="2" borderId="19" xfId="0" applyFont="1" applyFill="1" applyBorder="1" applyAlignment="1">
      <alignment horizontal="left" vertical="top" wrapText="1"/>
    </xf>
    <xf numFmtId="0" fontId="10" fillId="2" borderId="13" xfId="0" applyFont="1" applyFill="1" applyBorder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25" fillId="2" borderId="14" xfId="0" applyFont="1" applyFill="1" applyBorder="1" applyAlignment="1">
      <alignment horizontal="left" vertical="top" wrapText="1"/>
    </xf>
    <xf numFmtId="0" fontId="25" fillId="2" borderId="2" xfId="0" applyFont="1" applyFill="1" applyBorder="1" applyAlignment="1">
      <alignment horizontal="left" vertical="top" wrapText="1"/>
    </xf>
    <xf numFmtId="49" fontId="23" fillId="2" borderId="19" xfId="0" applyNumberFormat="1" applyFont="1" applyFill="1" applyBorder="1" applyAlignment="1">
      <alignment horizontal="left" vertical="top" wrapText="1"/>
    </xf>
    <xf numFmtId="49" fontId="23" fillId="2" borderId="13" xfId="0" applyNumberFormat="1" applyFont="1" applyFill="1" applyBorder="1" applyAlignment="1">
      <alignment horizontal="left" vertical="top" wrapText="1"/>
    </xf>
    <xf numFmtId="49" fontId="23" fillId="2" borderId="25" xfId="0" applyNumberFormat="1" applyFont="1" applyFill="1" applyBorder="1" applyAlignment="1">
      <alignment horizontal="left" vertical="top" wrapText="1"/>
    </xf>
    <xf numFmtId="49" fontId="23" fillId="2" borderId="6" xfId="0" applyNumberFormat="1" applyFont="1" applyFill="1" applyBorder="1" applyAlignment="1">
      <alignment horizontal="left" vertical="top" wrapText="1"/>
    </xf>
    <xf numFmtId="49" fontId="23" fillId="2" borderId="1" xfId="0" applyNumberFormat="1" applyFont="1" applyFill="1" applyBorder="1" applyAlignment="1">
      <alignment horizontal="left" vertical="top" wrapText="1"/>
    </xf>
    <xf numFmtId="49" fontId="23" fillId="2" borderId="3" xfId="0" applyNumberFormat="1" applyFont="1" applyFill="1" applyBorder="1" applyAlignment="1">
      <alignment horizontal="left" vertical="top" wrapText="1"/>
    </xf>
    <xf numFmtId="0" fontId="29" fillId="3" borderId="15" xfId="0" applyFont="1" applyFill="1" applyBorder="1" applyAlignment="1">
      <alignment horizontal="left" wrapText="1"/>
    </xf>
    <xf numFmtId="0" fontId="29" fillId="3" borderId="16" xfId="0" applyFont="1" applyFill="1" applyBorder="1" applyAlignment="1">
      <alignment horizontal="left" wrapText="1"/>
    </xf>
    <xf numFmtId="0" fontId="29" fillId="3" borderId="17" xfId="0" applyFont="1" applyFill="1" applyBorder="1" applyAlignment="1">
      <alignment horizontal="left" wrapText="1"/>
    </xf>
    <xf numFmtId="0" fontId="15" fillId="0" borderId="14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16" borderId="14" xfId="0" applyFill="1" applyBorder="1" applyAlignment="1">
      <alignment horizontal="center" wrapText="1"/>
    </xf>
    <xf numFmtId="0" fontId="0" fillId="16" borderId="4" xfId="0" applyFill="1" applyBorder="1" applyAlignment="1">
      <alignment horizont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Medium9"/>
  <colors>
    <mruColors>
      <color rgb="FFFF9933"/>
      <color rgb="FFFF33CC"/>
      <color rgb="FF663300"/>
      <color rgb="FFF57E1B"/>
      <color rgb="FFED838D"/>
      <color rgb="FFE8626F"/>
      <color rgb="FF88B6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57"/>
  <sheetViews>
    <sheetView view="pageBreakPreview" topLeftCell="A308" zoomScaleNormal="100" zoomScaleSheetLayoutView="100" workbookViewId="0">
      <selection activeCell="I332" sqref="I332"/>
    </sheetView>
  </sheetViews>
  <sheetFormatPr defaultRowHeight="15" x14ac:dyDescent="0.25"/>
  <cols>
    <col min="1" max="1" width="28.42578125" style="57" customWidth="1"/>
    <col min="2" max="2" width="12.42578125" style="57" customWidth="1"/>
    <col min="3" max="5" width="12.42578125" style="149" customWidth="1"/>
    <col min="6" max="6" width="11.28515625" style="149" customWidth="1"/>
    <col min="7" max="7" width="12.42578125" style="149" customWidth="1"/>
    <col min="8" max="8" width="12.42578125" style="154" customWidth="1"/>
    <col min="9" max="11" width="12.42578125" style="57" customWidth="1"/>
    <col min="12" max="17" width="13.42578125" style="57" customWidth="1"/>
    <col min="18" max="16384" width="9.140625" style="57"/>
  </cols>
  <sheetData>
    <row r="1" spans="1:19" x14ac:dyDescent="0.25">
      <c r="A1" s="57" t="s">
        <v>149</v>
      </c>
      <c r="E1" s="227"/>
    </row>
    <row r="2" spans="1:19" x14ac:dyDescent="0.25">
      <c r="A2" s="149" t="s">
        <v>205</v>
      </c>
      <c r="D2" s="228" t="s">
        <v>216</v>
      </c>
      <c r="E2" s="229">
        <v>46255</v>
      </c>
    </row>
    <row r="4" spans="1:19" x14ac:dyDescent="0.25">
      <c r="A4" s="111" t="s">
        <v>136</v>
      </c>
      <c r="B4" s="59"/>
      <c r="C4" s="155"/>
      <c r="D4" s="155"/>
      <c r="E4" s="155"/>
      <c r="F4" s="155"/>
      <c r="G4" s="155"/>
      <c r="H4" s="156"/>
      <c r="I4" s="112"/>
      <c r="J4" s="112"/>
      <c r="K4" s="60"/>
    </row>
    <row r="5" spans="1:19" x14ac:dyDescent="0.25">
      <c r="A5" s="61" t="s">
        <v>150</v>
      </c>
      <c r="B5" s="62"/>
      <c r="C5" s="157"/>
      <c r="D5" s="157"/>
      <c r="E5" s="157"/>
      <c r="F5" s="157"/>
      <c r="G5" s="157"/>
      <c r="H5" s="158"/>
      <c r="I5" s="110"/>
      <c r="J5" s="110"/>
      <c r="K5" s="63"/>
    </row>
    <row r="6" spans="1:19" x14ac:dyDescent="0.25">
      <c r="A6" s="61" t="s">
        <v>153</v>
      </c>
      <c r="B6" s="62"/>
      <c r="C6" s="157"/>
      <c r="D6" s="157"/>
      <c r="E6" s="157"/>
      <c r="F6" s="157"/>
      <c r="G6" s="157"/>
      <c r="H6" s="158"/>
      <c r="I6" s="110"/>
      <c r="J6" s="110"/>
      <c r="K6" s="63"/>
    </row>
    <row r="7" spans="1:19" x14ac:dyDescent="0.25">
      <c r="A7" s="61" t="s">
        <v>151</v>
      </c>
      <c r="B7" s="62"/>
      <c r="C7" s="157"/>
      <c r="D7" s="157"/>
      <c r="E7" s="157"/>
      <c r="F7" s="157"/>
      <c r="G7" s="157"/>
      <c r="H7" s="158"/>
      <c r="I7" s="110"/>
      <c r="J7" s="110"/>
      <c r="K7" s="63"/>
    </row>
    <row r="8" spans="1:19" x14ac:dyDescent="0.25">
      <c r="A8" s="221" t="s">
        <v>213</v>
      </c>
      <c r="B8" s="62"/>
      <c r="C8" s="157"/>
      <c r="D8" s="157"/>
      <c r="E8" s="157"/>
      <c r="F8" s="157"/>
      <c r="G8" s="157"/>
      <c r="H8" s="158"/>
      <c r="I8" s="110"/>
      <c r="J8" s="110"/>
      <c r="K8" s="63"/>
    </row>
    <row r="9" spans="1:19" x14ac:dyDescent="0.25">
      <c r="A9" s="61" t="s">
        <v>152</v>
      </c>
      <c r="B9" s="62"/>
      <c r="C9" s="157"/>
      <c r="D9" s="157"/>
      <c r="E9" s="157"/>
      <c r="F9" s="157"/>
      <c r="G9" s="157"/>
      <c r="H9" s="158"/>
      <c r="I9" s="110"/>
      <c r="J9" s="110"/>
      <c r="K9" s="63"/>
    </row>
    <row r="10" spans="1:19" x14ac:dyDescent="0.25">
      <c r="A10" s="61" t="s">
        <v>137</v>
      </c>
      <c r="B10" s="62"/>
      <c r="C10" s="157"/>
      <c r="D10" s="157"/>
      <c r="E10" s="157"/>
      <c r="F10" s="157"/>
      <c r="G10" s="157"/>
      <c r="H10" s="158"/>
      <c r="I10" s="110"/>
      <c r="J10" s="110"/>
      <c r="K10" s="63"/>
    </row>
    <row r="11" spans="1:19" x14ac:dyDescent="0.25">
      <c r="A11" s="138" t="s">
        <v>138</v>
      </c>
      <c r="B11" s="62"/>
      <c r="C11" s="157"/>
      <c r="D11" s="157"/>
      <c r="E11" s="157"/>
      <c r="F11" s="157"/>
      <c r="G11" s="157"/>
      <c r="H11" s="158"/>
      <c r="I11" s="110"/>
      <c r="J11" s="110"/>
      <c r="K11" s="110"/>
    </row>
    <row r="12" spans="1:19" x14ac:dyDescent="0.25">
      <c r="A12" s="139"/>
      <c r="B12" s="64"/>
      <c r="C12" s="159"/>
      <c r="D12" s="159"/>
      <c r="E12" s="159"/>
      <c r="F12" s="159"/>
      <c r="G12" s="159"/>
      <c r="H12" s="160"/>
      <c r="I12" s="113"/>
      <c r="J12" s="113"/>
      <c r="K12" s="65"/>
    </row>
    <row r="13" spans="1:19" x14ac:dyDescent="0.25">
      <c r="H13" s="149"/>
    </row>
    <row r="14" spans="1:19" x14ac:dyDescent="0.25">
      <c r="A14" s="144"/>
      <c r="H14" s="149"/>
      <c r="I14" s="149"/>
      <c r="J14" s="149"/>
    </row>
    <row r="15" spans="1:19" x14ac:dyDescent="0.25">
      <c r="A15" s="236" t="s">
        <v>231</v>
      </c>
      <c r="B15" s="149"/>
      <c r="H15" s="149"/>
      <c r="I15" s="149"/>
      <c r="J15" s="149"/>
      <c r="L15" s="236" t="s">
        <v>230</v>
      </c>
      <c r="M15" s="149"/>
      <c r="N15" s="149"/>
      <c r="O15" s="149"/>
      <c r="P15" s="149"/>
      <c r="Q15" s="149"/>
      <c r="R15" s="149"/>
      <c r="S15" s="149"/>
    </row>
    <row r="16" spans="1:19" x14ac:dyDescent="0.25">
      <c r="A16" s="150" t="s">
        <v>115</v>
      </c>
      <c r="B16" s="150" t="s">
        <v>0</v>
      </c>
      <c r="C16" s="150" t="s">
        <v>63</v>
      </c>
      <c r="D16" s="150" t="s">
        <v>64</v>
      </c>
      <c r="E16" s="150" t="s">
        <v>65</v>
      </c>
      <c r="F16" s="150" t="s">
        <v>66</v>
      </c>
      <c r="G16" s="150" t="s">
        <v>67</v>
      </c>
      <c r="H16" s="150" t="s">
        <v>68</v>
      </c>
      <c r="L16" s="150" t="s">
        <v>115</v>
      </c>
      <c r="M16" s="150" t="s">
        <v>0</v>
      </c>
      <c r="N16" s="150" t="s">
        <v>63</v>
      </c>
      <c r="O16" s="150" t="s">
        <v>64</v>
      </c>
      <c r="P16" s="150" t="s">
        <v>65</v>
      </c>
      <c r="Q16" s="150" t="s">
        <v>66</v>
      </c>
      <c r="R16" s="150" t="s">
        <v>67</v>
      </c>
      <c r="S16" s="150" t="s">
        <v>68</v>
      </c>
    </row>
    <row r="17" spans="1:19" x14ac:dyDescent="0.25">
      <c r="A17" s="116" t="s">
        <v>73</v>
      </c>
      <c r="B17" s="150">
        <f>SUM(C17:H17)</f>
        <v>2</v>
      </c>
      <c r="C17" s="73">
        <v>2</v>
      </c>
      <c r="E17" s="162"/>
      <c r="F17" s="162"/>
      <c r="G17" s="162"/>
      <c r="H17" s="163"/>
      <c r="I17" s="149"/>
      <c r="J17" s="149"/>
      <c r="L17" s="116" t="s">
        <v>73</v>
      </c>
      <c r="M17" s="116">
        <f>SUM(N17:S17)</f>
        <v>2</v>
      </c>
      <c r="N17" s="161">
        <v>2</v>
      </c>
      <c r="O17" s="162"/>
      <c r="P17" s="162"/>
      <c r="Q17" s="162"/>
      <c r="R17" s="162"/>
      <c r="S17" s="163"/>
    </row>
    <row r="18" spans="1:19" x14ac:dyDescent="0.25">
      <c r="A18" s="115" t="s">
        <v>69</v>
      </c>
      <c r="B18" s="150">
        <f>SUM(C18:H18)</f>
        <v>9</v>
      </c>
      <c r="C18" s="73">
        <v>9</v>
      </c>
      <c r="H18" s="165"/>
      <c r="I18" s="149"/>
      <c r="J18" s="149"/>
      <c r="L18" s="115" t="s">
        <v>69</v>
      </c>
      <c r="M18" s="115">
        <f>SUM(N18:S18)</f>
        <v>9</v>
      </c>
      <c r="N18" s="164">
        <v>9</v>
      </c>
      <c r="O18" s="149"/>
      <c r="P18" s="149"/>
      <c r="Q18" s="149"/>
      <c r="R18" s="149"/>
      <c r="S18" s="165"/>
    </row>
    <row r="19" spans="1:19" x14ac:dyDescent="0.25">
      <c r="A19" s="115" t="s">
        <v>184</v>
      </c>
      <c r="B19" s="150">
        <f t="shared" ref="B19:B69" si="0">SUM(C19:H19)</f>
        <v>4</v>
      </c>
      <c r="C19" s="73">
        <v>4</v>
      </c>
      <c r="H19" s="165"/>
      <c r="I19" s="149"/>
      <c r="J19" s="149"/>
      <c r="L19" s="115" t="s">
        <v>184</v>
      </c>
      <c r="M19" s="115">
        <f t="shared" ref="M19:M69" si="1">SUM(N19:S19)</f>
        <v>4</v>
      </c>
      <c r="N19" s="164">
        <v>4</v>
      </c>
      <c r="O19" s="149"/>
      <c r="P19" s="149"/>
      <c r="Q19" s="149"/>
      <c r="R19" s="149"/>
      <c r="S19" s="165"/>
    </row>
    <row r="20" spans="1:19" x14ac:dyDescent="0.25">
      <c r="A20" s="115" t="s">
        <v>71</v>
      </c>
      <c r="B20" s="150">
        <f t="shared" si="0"/>
        <v>5</v>
      </c>
      <c r="C20" s="73">
        <v>5</v>
      </c>
      <c r="H20" s="165"/>
      <c r="I20" s="149"/>
      <c r="J20" s="149"/>
      <c r="L20" s="115" t="s">
        <v>71</v>
      </c>
      <c r="M20" s="115">
        <f t="shared" si="1"/>
        <v>5</v>
      </c>
      <c r="N20" s="166">
        <v>5</v>
      </c>
      <c r="O20" s="149"/>
      <c r="P20" s="149"/>
      <c r="Q20" s="149"/>
      <c r="R20" s="149"/>
      <c r="S20" s="165"/>
    </row>
    <row r="21" spans="1:19" x14ac:dyDescent="0.25">
      <c r="A21" s="115" t="s">
        <v>72</v>
      </c>
      <c r="B21" s="150">
        <f t="shared" si="0"/>
        <v>7</v>
      </c>
      <c r="C21" s="73">
        <v>7</v>
      </c>
      <c r="H21" s="165"/>
      <c r="I21" s="149"/>
      <c r="J21" s="149"/>
      <c r="L21" s="115" t="s">
        <v>72</v>
      </c>
      <c r="M21" s="115">
        <f t="shared" si="1"/>
        <v>7</v>
      </c>
      <c r="N21" s="166">
        <v>7</v>
      </c>
      <c r="O21" s="149"/>
      <c r="P21" s="215"/>
      <c r="Q21" s="149"/>
      <c r="R21" s="149"/>
      <c r="S21" s="165"/>
    </row>
    <row r="22" spans="1:19" x14ac:dyDescent="0.25">
      <c r="A22" s="115" t="s">
        <v>74</v>
      </c>
      <c r="B22" s="150">
        <f t="shared" si="0"/>
        <v>22</v>
      </c>
      <c r="C22" s="73">
        <v>21</v>
      </c>
      <c r="E22" s="238">
        <v>1</v>
      </c>
      <c r="H22" s="165"/>
      <c r="I22" s="149"/>
      <c r="J22" s="149"/>
      <c r="L22" s="115" t="s">
        <v>74</v>
      </c>
      <c r="M22" s="115">
        <f t="shared" si="1"/>
        <v>22</v>
      </c>
      <c r="N22" s="166">
        <v>21</v>
      </c>
      <c r="O22" s="149"/>
      <c r="P22" s="215">
        <v>1</v>
      </c>
      <c r="Q22" s="149"/>
      <c r="R22" s="149"/>
      <c r="S22" s="165"/>
    </row>
    <row r="23" spans="1:19" x14ac:dyDescent="0.25">
      <c r="A23" s="115" t="s">
        <v>75</v>
      </c>
      <c r="B23" s="150">
        <f t="shared" si="0"/>
        <v>34</v>
      </c>
      <c r="C23" s="73">
        <v>33</v>
      </c>
      <c r="E23" s="238">
        <v>1</v>
      </c>
      <c r="H23" s="165"/>
      <c r="I23" s="149"/>
      <c r="J23" s="149"/>
      <c r="L23" s="115" t="s">
        <v>75</v>
      </c>
      <c r="M23" s="115">
        <f t="shared" si="1"/>
        <v>34</v>
      </c>
      <c r="N23" s="235">
        <v>33</v>
      </c>
      <c r="O23" s="149"/>
      <c r="P23" s="215">
        <v>1</v>
      </c>
      <c r="Q23" s="149"/>
      <c r="R23" s="149"/>
      <c r="S23" s="165"/>
    </row>
    <row r="24" spans="1:19" x14ac:dyDescent="0.25">
      <c r="A24" s="115" t="s">
        <v>76</v>
      </c>
      <c r="B24" s="151">
        <f t="shared" si="0"/>
        <v>22</v>
      </c>
      <c r="C24" s="73">
        <v>22</v>
      </c>
      <c r="E24" s="238">
        <v>0</v>
      </c>
      <c r="H24" s="165"/>
      <c r="I24" s="149"/>
      <c r="J24" s="149"/>
      <c r="L24" s="115" t="s">
        <v>76</v>
      </c>
      <c r="M24" s="115">
        <f t="shared" si="1"/>
        <v>22</v>
      </c>
      <c r="N24" s="235">
        <v>22</v>
      </c>
      <c r="O24" s="149"/>
      <c r="P24" s="215">
        <v>0</v>
      </c>
      <c r="Q24" s="149"/>
      <c r="R24" s="149"/>
      <c r="S24" s="165"/>
    </row>
    <row r="25" spans="1:19" x14ac:dyDescent="0.25">
      <c r="A25" s="115" t="s">
        <v>190</v>
      </c>
      <c r="B25" s="151">
        <f t="shared" si="0"/>
        <v>6</v>
      </c>
      <c r="E25" s="238">
        <v>6</v>
      </c>
      <c r="H25" s="165"/>
      <c r="I25" s="149"/>
      <c r="J25" s="149"/>
      <c r="L25" s="115" t="s">
        <v>190</v>
      </c>
      <c r="M25" s="115">
        <f t="shared" si="1"/>
        <v>6</v>
      </c>
      <c r="N25" s="167"/>
      <c r="O25" s="149"/>
      <c r="P25" s="215">
        <v>6</v>
      </c>
      <c r="Q25" s="149"/>
      <c r="R25" s="149"/>
      <c r="S25" s="165"/>
    </row>
    <row r="26" spans="1:19" x14ac:dyDescent="0.25">
      <c r="A26" s="117" t="s">
        <v>191</v>
      </c>
      <c r="B26" s="151">
        <f t="shared" si="0"/>
        <v>0</v>
      </c>
      <c r="E26" s="169"/>
      <c r="F26" s="169"/>
      <c r="G26" s="169"/>
      <c r="H26" s="170"/>
      <c r="I26" s="149"/>
      <c r="J26" s="149"/>
      <c r="L26" s="117" t="s">
        <v>191</v>
      </c>
      <c r="M26" s="117">
        <f t="shared" si="1"/>
        <v>5</v>
      </c>
      <c r="N26" s="168">
        <v>5</v>
      </c>
      <c r="O26" s="169"/>
      <c r="P26" s="169"/>
      <c r="Q26" s="169"/>
      <c r="R26" s="169"/>
      <c r="S26" s="170"/>
    </row>
    <row r="27" spans="1:19" x14ac:dyDescent="0.25">
      <c r="A27" s="66" t="s">
        <v>77</v>
      </c>
      <c r="B27" s="151">
        <f t="shared" si="0"/>
        <v>13</v>
      </c>
      <c r="C27" s="167"/>
      <c r="D27" s="129">
        <v>5</v>
      </c>
      <c r="E27" s="129">
        <v>8</v>
      </c>
      <c r="H27" s="165"/>
      <c r="I27" s="149"/>
      <c r="J27" s="149"/>
      <c r="L27" s="66" t="s">
        <v>77</v>
      </c>
      <c r="M27" s="66">
        <f t="shared" si="1"/>
        <v>13</v>
      </c>
      <c r="N27" s="167"/>
      <c r="O27" s="129">
        <v>5</v>
      </c>
      <c r="P27" s="129">
        <v>8</v>
      </c>
      <c r="Q27" s="149"/>
      <c r="R27" s="149"/>
      <c r="S27" s="165"/>
    </row>
    <row r="28" spans="1:19" x14ac:dyDescent="0.25">
      <c r="A28" s="66" t="s">
        <v>78</v>
      </c>
      <c r="B28" s="150">
        <f t="shared" si="0"/>
        <v>14</v>
      </c>
      <c r="C28" s="167"/>
      <c r="D28" s="129">
        <v>7</v>
      </c>
      <c r="E28" s="129">
        <v>7</v>
      </c>
      <c r="H28" s="165"/>
      <c r="I28" s="149"/>
      <c r="J28" s="149"/>
      <c r="L28" s="66" t="s">
        <v>78</v>
      </c>
      <c r="M28" s="66">
        <f t="shared" si="1"/>
        <v>14</v>
      </c>
      <c r="N28" s="167"/>
      <c r="O28" s="129">
        <v>7</v>
      </c>
      <c r="P28" s="129">
        <v>7</v>
      </c>
      <c r="Q28" s="149"/>
      <c r="R28" s="149"/>
      <c r="S28" s="165"/>
    </row>
    <row r="29" spans="1:19" x14ac:dyDescent="0.25">
      <c r="A29" s="66" t="s">
        <v>79</v>
      </c>
      <c r="B29" s="150">
        <f t="shared" si="0"/>
        <v>4</v>
      </c>
      <c r="C29" s="167"/>
      <c r="D29" s="129">
        <v>1</v>
      </c>
      <c r="E29" s="129">
        <v>3</v>
      </c>
      <c r="H29" s="165"/>
      <c r="I29" s="149"/>
      <c r="J29" s="149"/>
      <c r="L29" s="66" t="s">
        <v>79</v>
      </c>
      <c r="M29" s="66">
        <f t="shared" si="1"/>
        <v>4</v>
      </c>
      <c r="N29" s="167"/>
      <c r="O29" s="129">
        <v>1</v>
      </c>
      <c r="P29" s="129">
        <v>3</v>
      </c>
      <c r="Q29" s="149"/>
      <c r="R29" s="149"/>
      <c r="S29" s="165"/>
    </row>
    <row r="30" spans="1:19" x14ac:dyDescent="0.25">
      <c r="A30" s="66" t="s">
        <v>80</v>
      </c>
      <c r="B30" s="150">
        <f t="shared" si="0"/>
        <v>8</v>
      </c>
      <c r="C30" s="167"/>
      <c r="D30" s="129">
        <v>4</v>
      </c>
      <c r="E30" s="129">
        <v>4</v>
      </c>
      <c r="H30" s="165"/>
      <c r="I30" s="149"/>
      <c r="J30" s="149"/>
      <c r="L30" s="66" t="s">
        <v>80</v>
      </c>
      <c r="M30" s="66">
        <f t="shared" si="1"/>
        <v>8</v>
      </c>
      <c r="N30" s="167"/>
      <c r="O30" s="129">
        <v>4</v>
      </c>
      <c r="P30" s="129">
        <v>4</v>
      </c>
      <c r="Q30" s="149"/>
      <c r="R30" s="149"/>
      <c r="S30" s="165"/>
    </row>
    <row r="31" spans="1:19" x14ac:dyDescent="0.25">
      <c r="A31" s="66" t="s">
        <v>81</v>
      </c>
      <c r="B31" s="150">
        <f t="shared" si="0"/>
        <v>0</v>
      </c>
      <c r="C31" s="167"/>
      <c r="D31" s="129">
        <v>0</v>
      </c>
      <c r="E31" s="129">
        <v>0</v>
      </c>
      <c r="H31" s="165"/>
      <c r="I31" s="149"/>
      <c r="J31" s="149"/>
      <c r="L31" s="66" t="s">
        <v>81</v>
      </c>
      <c r="M31" s="66">
        <f t="shared" si="1"/>
        <v>0</v>
      </c>
      <c r="N31" s="167"/>
      <c r="O31" s="129">
        <v>0</v>
      </c>
      <c r="P31" s="129">
        <v>0</v>
      </c>
      <c r="Q31" s="149"/>
      <c r="R31" s="149"/>
      <c r="S31" s="165"/>
    </row>
    <row r="32" spans="1:19" x14ac:dyDescent="0.25">
      <c r="A32" s="66" t="s">
        <v>82</v>
      </c>
      <c r="B32" s="150">
        <f t="shared" si="0"/>
        <v>2</v>
      </c>
      <c r="C32" s="167"/>
      <c r="D32" s="129">
        <v>0</v>
      </c>
      <c r="E32" s="129">
        <v>2</v>
      </c>
      <c r="H32" s="165"/>
      <c r="I32" s="149"/>
      <c r="J32" s="149"/>
      <c r="L32" s="66" t="s">
        <v>82</v>
      </c>
      <c r="M32" s="66">
        <f t="shared" si="1"/>
        <v>2</v>
      </c>
      <c r="N32" s="167"/>
      <c r="O32" s="129">
        <v>0</v>
      </c>
      <c r="P32" s="129">
        <v>2</v>
      </c>
      <c r="Q32" s="149"/>
      <c r="R32" s="149"/>
      <c r="S32" s="165"/>
    </row>
    <row r="33" spans="1:19" x14ac:dyDescent="0.25">
      <c r="A33" s="66" t="s">
        <v>83</v>
      </c>
      <c r="B33" s="150">
        <f t="shared" si="0"/>
        <v>0</v>
      </c>
      <c r="C33" s="167"/>
      <c r="D33" s="129">
        <v>0</v>
      </c>
      <c r="E33" s="129">
        <v>0</v>
      </c>
      <c r="H33" s="165"/>
      <c r="I33" s="149"/>
      <c r="J33" s="149"/>
      <c r="L33" s="66" t="s">
        <v>83</v>
      </c>
      <c r="M33" s="66">
        <f t="shared" si="1"/>
        <v>0</v>
      </c>
      <c r="N33" s="167"/>
      <c r="O33" s="129">
        <v>0</v>
      </c>
      <c r="P33" s="129">
        <v>0</v>
      </c>
      <c r="Q33" s="149"/>
      <c r="R33" s="149"/>
      <c r="S33" s="165"/>
    </row>
    <row r="34" spans="1:19" x14ac:dyDescent="0.25">
      <c r="A34" s="66" t="s">
        <v>84</v>
      </c>
      <c r="B34" s="150">
        <f t="shared" si="0"/>
        <v>2</v>
      </c>
      <c r="C34" s="167"/>
      <c r="D34" s="208">
        <v>1</v>
      </c>
      <c r="E34" s="208">
        <v>1</v>
      </c>
      <c r="H34" s="165"/>
      <c r="I34" s="149"/>
      <c r="J34" s="149"/>
      <c r="L34" s="66" t="s">
        <v>84</v>
      </c>
      <c r="M34" s="66">
        <f t="shared" si="1"/>
        <v>2</v>
      </c>
      <c r="N34" s="167"/>
      <c r="O34" s="208">
        <v>1</v>
      </c>
      <c r="P34" s="208">
        <v>1</v>
      </c>
      <c r="Q34" s="149"/>
      <c r="R34" s="149"/>
      <c r="S34" s="165"/>
    </row>
    <row r="35" spans="1:19" x14ac:dyDescent="0.25">
      <c r="A35" s="66" t="s">
        <v>85</v>
      </c>
      <c r="B35" s="150">
        <f t="shared" si="0"/>
        <v>2</v>
      </c>
      <c r="C35" s="167"/>
      <c r="D35" s="211">
        <v>1</v>
      </c>
      <c r="E35" s="211">
        <v>1</v>
      </c>
      <c r="H35" s="165"/>
      <c r="I35" s="149"/>
      <c r="J35" s="149"/>
      <c r="L35" s="66" t="s">
        <v>85</v>
      </c>
      <c r="M35" s="66">
        <f t="shared" si="1"/>
        <v>2</v>
      </c>
      <c r="N35" s="167"/>
      <c r="O35" s="129">
        <v>1</v>
      </c>
      <c r="P35" s="129">
        <v>1</v>
      </c>
      <c r="Q35" s="149"/>
      <c r="R35" s="149"/>
      <c r="S35" s="165"/>
    </row>
    <row r="36" spans="1:19" x14ac:dyDescent="0.25">
      <c r="A36" s="66" t="s">
        <v>86</v>
      </c>
      <c r="B36" s="150">
        <f t="shared" si="0"/>
        <v>0</v>
      </c>
      <c r="C36" s="167"/>
      <c r="D36" s="211">
        <v>0</v>
      </c>
      <c r="E36" s="211">
        <v>0</v>
      </c>
      <c r="H36" s="165"/>
      <c r="I36" s="149"/>
      <c r="J36" s="149"/>
      <c r="L36" s="66" t="s">
        <v>86</v>
      </c>
      <c r="M36" s="66">
        <f t="shared" si="1"/>
        <v>0</v>
      </c>
      <c r="N36" s="167"/>
      <c r="O36" s="129">
        <v>0</v>
      </c>
      <c r="P36" s="129">
        <v>0</v>
      </c>
      <c r="Q36" s="149"/>
      <c r="R36" s="149"/>
      <c r="S36" s="165"/>
    </row>
    <row r="37" spans="1:19" x14ac:dyDescent="0.25">
      <c r="A37" s="66" t="s">
        <v>87</v>
      </c>
      <c r="B37" s="150">
        <f t="shared" si="0"/>
        <v>1</v>
      </c>
      <c r="C37" s="167"/>
      <c r="D37" s="211">
        <v>0</v>
      </c>
      <c r="E37" s="211">
        <v>1</v>
      </c>
      <c r="H37" s="165"/>
      <c r="I37" s="149"/>
      <c r="J37" s="149"/>
      <c r="L37" s="66" t="s">
        <v>87</v>
      </c>
      <c r="M37" s="66">
        <f t="shared" si="1"/>
        <v>1</v>
      </c>
      <c r="N37" s="167"/>
      <c r="O37" s="233">
        <v>0</v>
      </c>
      <c r="P37" s="233">
        <v>1</v>
      </c>
      <c r="Q37" s="149"/>
      <c r="R37" s="149"/>
      <c r="S37" s="165"/>
    </row>
    <row r="38" spans="1:19" x14ac:dyDescent="0.25">
      <c r="A38" s="66" t="s">
        <v>88</v>
      </c>
      <c r="B38" s="150">
        <f t="shared" si="0"/>
        <v>12</v>
      </c>
      <c r="C38" s="167"/>
      <c r="D38" s="208">
        <v>4</v>
      </c>
      <c r="E38" s="208">
        <v>8</v>
      </c>
      <c r="H38" s="165"/>
      <c r="I38" s="149"/>
      <c r="J38" s="149"/>
      <c r="L38" s="66" t="s">
        <v>88</v>
      </c>
      <c r="M38" s="66">
        <f t="shared" si="1"/>
        <v>12</v>
      </c>
      <c r="N38" s="167"/>
      <c r="O38" s="208">
        <v>4</v>
      </c>
      <c r="P38" s="208">
        <v>8</v>
      </c>
      <c r="Q38" s="149"/>
      <c r="R38" s="149"/>
      <c r="S38" s="165"/>
    </row>
    <row r="39" spans="1:19" x14ac:dyDescent="0.25">
      <c r="A39" s="66" t="s">
        <v>89</v>
      </c>
      <c r="B39" s="150">
        <f t="shared" si="0"/>
        <v>13</v>
      </c>
      <c r="C39" s="167"/>
      <c r="D39" s="208">
        <v>4</v>
      </c>
      <c r="E39" s="208">
        <v>9</v>
      </c>
      <c r="H39" s="165"/>
      <c r="I39" s="149"/>
      <c r="J39" s="149"/>
      <c r="L39" s="66" t="s">
        <v>89</v>
      </c>
      <c r="M39" s="66">
        <f t="shared" si="1"/>
        <v>13</v>
      </c>
      <c r="N39" s="167"/>
      <c r="O39" s="208">
        <v>4</v>
      </c>
      <c r="P39" s="208">
        <v>9</v>
      </c>
      <c r="Q39" s="149"/>
      <c r="R39" s="149"/>
      <c r="S39" s="165"/>
    </row>
    <row r="40" spans="1:19" x14ac:dyDescent="0.25">
      <c r="A40" s="66" t="s">
        <v>90</v>
      </c>
      <c r="B40" s="150">
        <f t="shared" si="0"/>
        <v>0</v>
      </c>
      <c r="C40" s="167"/>
      <c r="D40" s="208">
        <v>0</v>
      </c>
      <c r="E40" s="208">
        <v>0</v>
      </c>
      <c r="H40" s="165"/>
      <c r="I40" s="149"/>
      <c r="J40" s="149"/>
      <c r="L40" s="66" t="s">
        <v>90</v>
      </c>
      <c r="M40" s="66">
        <f t="shared" si="1"/>
        <v>0</v>
      </c>
      <c r="N40" s="167"/>
      <c r="O40" s="208">
        <v>0</v>
      </c>
      <c r="P40" s="208">
        <v>0</v>
      </c>
      <c r="Q40" s="149"/>
      <c r="R40" s="149"/>
      <c r="S40" s="165"/>
    </row>
    <row r="41" spans="1:19" x14ac:dyDescent="0.25">
      <c r="A41" s="66" t="s">
        <v>91</v>
      </c>
      <c r="B41" s="150">
        <f t="shared" si="0"/>
        <v>13</v>
      </c>
      <c r="C41" s="167"/>
      <c r="D41" s="208">
        <v>5</v>
      </c>
      <c r="E41" s="208">
        <v>8</v>
      </c>
      <c r="H41" s="165"/>
      <c r="I41" s="149"/>
      <c r="J41" s="149"/>
      <c r="L41" s="66" t="s">
        <v>91</v>
      </c>
      <c r="M41" s="66">
        <f t="shared" si="1"/>
        <v>13</v>
      </c>
      <c r="N41" s="167"/>
      <c r="O41" s="208">
        <v>5</v>
      </c>
      <c r="P41" s="208">
        <v>8</v>
      </c>
      <c r="Q41" s="149"/>
      <c r="R41" s="149"/>
      <c r="S41" s="165"/>
    </row>
    <row r="42" spans="1:19" x14ac:dyDescent="0.25">
      <c r="A42" s="66" t="s">
        <v>92</v>
      </c>
      <c r="B42" s="150">
        <f t="shared" si="0"/>
        <v>14</v>
      </c>
      <c r="C42" s="167"/>
      <c r="D42" s="216">
        <v>10</v>
      </c>
      <c r="E42" s="245">
        <v>4</v>
      </c>
      <c r="H42" s="165"/>
      <c r="I42" s="149"/>
      <c r="J42" s="149"/>
      <c r="L42" s="66" t="s">
        <v>92</v>
      </c>
      <c r="M42" s="66">
        <f t="shared" si="1"/>
        <v>14</v>
      </c>
      <c r="N42" s="167"/>
      <c r="O42" s="216">
        <v>10</v>
      </c>
      <c r="P42" s="233">
        <v>4</v>
      </c>
      <c r="Q42" s="149"/>
      <c r="R42" s="149"/>
      <c r="S42" s="165"/>
    </row>
    <row r="43" spans="1:19" x14ac:dyDescent="0.25">
      <c r="A43" s="66" t="s">
        <v>93</v>
      </c>
      <c r="B43" s="150">
        <f t="shared" si="0"/>
        <v>8</v>
      </c>
      <c r="C43" s="167"/>
      <c r="D43" s="216">
        <v>3</v>
      </c>
      <c r="E43" s="245">
        <v>5</v>
      </c>
      <c r="H43" s="165"/>
      <c r="I43" s="149"/>
      <c r="J43" s="149"/>
      <c r="L43" s="66" t="s">
        <v>93</v>
      </c>
      <c r="M43" s="66">
        <f t="shared" si="1"/>
        <v>8</v>
      </c>
      <c r="N43" s="167"/>
      <c r="O43" s="216">
        <v>3</v>
      </c>
      <c r="P43" s="233">
        <v>5</v>
      </c>
      <c r="Q43" s="149"/>
      <c r="R43" s="149"/>
      <c r="S43" s="165"/>
    </row>
    <row r="44" spans="1:19" x14ac:dyDescent="0.25">
      <c r="A44" s="66" t="s">
        <v>94</v>
      </c>
      <c r="B44" s="150">
        <f t="shared" si="0"/>
        <v>0</v>
      </c>
      <c r="C44" s="167"/>
      <c r="D44" s="216">
        <v>0</v>
      </c>
      <c r="E44" s="237">
        <v>0</v>
      </c>
      <c r="H44" s="165"/>
      <c r="I44" s="149"/>
      <c r="J44" s="149"/>
      <c r="L44" s="66" t="s">
        <v>94</v>
      </c>
      <c r="M44" s="66">
        <f t="shared" si="1"/>
        <v>0</v>
      </c>
      <c r="N44" s="167"/>
      <c r="O44" s="216">
        <v>0</v>
      </c>
      <c r="P44" s="216">
        <v>0</v>
      </c>
      <c r="Q44" s="149"/>
      <c r="R44" s="149"/>
      <c r="S44" s="165"/>
    </row>
    <row r="45" spans="1:19" x14ac:dyDescent="0.25">
      <c r="A45" s="66" t="s">
        <v>95</v>
      </c>
      <c r="B45" s="150">
        <f t="shared" si="0"/>
        <v>17</v>
      </c>
      <c r="C45" s="167"/>
      <c r="D45" s="216">
        <v>6</v>
      </c>
      <c r="E45" s="216">
        <v>11</v>
      </c>
      <c r="H45" s="165"/>
      <c r="I45" s="149"/>
      <c r="J45" s="149"/>
      <c r="L45" s="66" t="s">
        <v>95</v>
      </c>
      <c r="M45" s="66">
        <f t="shared" si="1"/>
        <v>17</v>
      </c>
      <c r="N45" s="167"/>
      <c r="O45" s="216">
        <v>6</v>
      </c>
      <c r="P45" s="233">
        <v>11</v>
      </c>
      <c r="Q45" s="149"/>
      <c r="R45" s="149"/>
      <c r="S45" s="165"/>
    </row>
    <row r="46" spans="1:19" x14ac:dyDescent="0.25">
      <c r="A46" s="66" t="s">
        <v>96</v>
      </c>
      <c r="B46" s="150">
        <f t="shared" si="0"/>
        <v>48</v>
      </c>
      <c r="D46" s="216">
        <v>2</v>
      </c>
      <c r="E46" s="129">
        <v>46</v>
      </c>
      <c r="H46" s="165"/>
      <c r="I46" s="149"/>
      <c r="J46" s="149"/>
      <c r="L46" s="66" t="s">
        <v>96</v>
      </c>
      <c r="M46" s="66">
        <f t="shared" si="1"/>
        <v>48</v>
      </c>
      <c r="N46" s="149"/>
      <c r="O46" s="216">
        <v>2</v>
      </c>
      <c r="P46" s="216">
        <v>46</v>
      </c>
      <c r="Q46" s="149"/>
      <c r="R46" s="149"/>
      <c r="S46" s="165"/>
    </row>
    <row r="47" spans="1:19" x14ac:dyDescent="0.25">
      <c r="A47" s="66" t="s">
        <v>97</v>
      </c>
      <c r="B47" s="150">
        <f t="shared" si="0"/>
        <v>7</v>
      </c>
      <c r="D47" s="149">
        <v>0</v>
      </c>
      <c r="E47" s="245">
        <v>7</v>
      </c>
      <c r="H47" s="165"/>
      <c r="I47" s="149"/>
      <c r="J47" s="149"/>
      <c r="L47" s="66" t="s">
        <v>97</v>
      </c>
      <c r="M47" s="66">
        <f t="shared" si="1"/>
        <v>7</v>
      </c>
      <c r="N47" s="149"/>
      <c r="O47" s="149"/>
      <c r="P47" s="129">
        <v>7</v>
      </c>
      <c r="Q47" s="149"/>
      <c r="R47" s="149"/>
      <c r="S47" s="165"/>
    </row>
    <row r="48" spans="1:19" x14ac:dyDescent="0.25">
      <c r="A48" s="66" t="s">
        <v>98</v>
      </c>
      <c r="B48" s="150">
        <f t="shared" si="0"/>
        <v>0</v>
      </c>
      <c r="D48" s="149">
        <v>0</v>
      </c>
      <c r="E48" s="245">
        <v>0</v>
      </c>
      <c r="H48" s="165"/>
      <c r="I48" s="149"/>
      <c r="J48" s="149"/>
      <c r="L48" s="66" t="s">
        <v>98</v>
      </c>
      <c r="M48" s="66">
        <f t="shared" si="1"/>
        <v>0</v>
      </c>
      <c r="N48" s="149"/>
      <c r="O48" s="216">
        <v>0</v>
      </c>
      <c r="P48" s="216">
        <v>0</v>
      </c>
      <c r="Q48" s="149"/>
      <c r="R48" s="149"/>
      <c r="S48" s="165"/>
    </row>
    <row r="49" spans="1:19" x14ac:dyDescent="0.25">
      <c r="A49" s="66" t="s">
        <v>154</v>
      </c>
      <c r="B49" s="150">
        <f t="shared" si="0"/>
        <v>4</v>
      </c>
      <c r="D49" s="216">
        <v>1</v>
      </c>
      <c r="E49" s="216">
        <v>3</v>
      </c>
      <c r="H49" s="165"/>
      <c r="I49" s="149"/>
      <c r="J49" s="149"/>
      <c r="L49" s="66" t="s">
        <v>154</v>
      </c>
      <c r="M49" s="66">
        <f t="shared" si="1"/>
        <v>4</v>
      </c>
      <c r="N49" s="149"/>
      <c r="O49" s="233">
        <v>1</v>
      </c>
      <c r="P49" s="233">
        <v>3</v>
      </c>
      <c r="Q49" s="149"/>
      <c r="R49" s="149"/>
      <c r="S49" s="165"/>
    </row>
    <row r="50" spans="1:19" x14ac:dyDescent="0.25">
      <c r="A50" s="67" t="s">
        <v>185</v>
      </c>
      <c r="B50" s="151">
        <f t="shared" si="0"/>
        <v>0</v>
      </c>
      <c r="C50" s="169"/>
      <c r="D50" s="169"/>
      <c r="E50" s="169"/>
      <c r="F50" s="169"/>
      <c r="G50" s="169"/>
      <c r="H50" s="170"/>
      <c r="I50" s="149"/>
      <c r="J50" s="149"/>
      <c r="L50" s="67" t="s">
        <v>185</v>
      </c>
      <c r="M50" s="67">
        <f t="shared" si="1"/>
        <v>0</v>
      </c>
      <c r="N50" s="169"/>
      <c r="O50" s="198">
        <v>0</v>
      </c>
      <c r="P50" s="198">
        <v>0</v>
      </c>
      <c r="Q50" s="169"/>
      <c r="R50" s="169"/>
      <c r="S50" s="170"/>
    </row>
    <row r="51" spans="1:19" x14ac:dyDescent="0.25">
      <c r="A51" s="66" t="s">
        <v>99</v>
      </c>
      <c r="B51" s="151">
        <f t="shared" si="0"/>
        <v>9</v>
      </c>
      <c r="E51" s="207">
        <v>9</v>
      </c>
      <c r="H51" s="165"/>
      <c r="I51" s="149"/>
      <c r="J51" s="149"/>
      <c r="L51" s="66" t="s">
        <v>99</v>
      </c>
      <c r="M51" s="66">
        <f t="shared" si="1"/>
        <v>9</v>
      </c>
      <c r="N51" s="149"/>
      <c r="O51" s="149"/>
      <c r="P51" s="209">
        <v>9</v>
      </c>
      <c r="Q51" s="149"/>
      <c r="R51" s="149"/>
      <c r="S51" s="165"/>
    </row>
    <row r="52" spans="1:19" x14ac:dyDescent="0.25">
      <c r="A52" s="66" t="s">
        <v>100</v>
      </c>
      <c r="B52" s="150">
        <f t="shared" si="0"/>
        <v>0</v>
      </c>
      <c r="E52" s="207"/>
      <c r="H52" s="165"/>
      <c r="I52" s="149"/>
      <c r="J52" s="149"/>
      <c r="L52" s="66" t="s">
        <v>100</v>
      </c>
      <c r="M52" s="66">
        <f t="shared" si="1"/>
        <v>0</v>
      </c>
      <c r="N52" s="149"/>
      <c r="O52" s="149"/>
      <c r="P52" s="209"/>
      <c r="Q52" s="149"/>
      <c r="R52" s="149"/>
      <c r="S52" s="165"/>
    </row>
    <row r="53" spans="1:19" x14ac:dyDescent="0.25">
      <c r="A53" s="66" t="s">
        <v>101</v>
      </c>
      <c r="B53" s="150">
        <f t="shared" si="0"/>
        <v>22</v>
      </c>
      <c r="E53" s="207">
        <v>22</v>
      </c>
      <c r="H53" s="165"/>
      <c r="I53" s="149"/>
      <c r="J53" s="149"/>
      <c r="L53" s="66" t="s">
        <v>101</v>
      </c>
      <c r="M53" s="66">
        <f t="shared" si="1"/>
        <v>22</v>
      </c>
      <c r="N53" s="149"/>
      <c r="O53" s="149"/>
      <c r="P53" s="209">
        <v>22</v>
      </c>
      <c r="Q53" s="149"/>
      <c r="R53" s="149"/>
      <c r="S53" s="165"/>
    </row>
    <row r="54" spans="1:19" x14ac:dyDescent="0.25">
      <c r="A54" s="66" t="s">
        <v>102</v>
      </c>
      <c r="B54" s="150">
        <f t="shared" si="0"/>
        <v>8</v>
      </c>
      <c r="E54" s="212">
        <v>3</v>
      </c>
      <c r="F54" s="212">
        <v>5</v>
      </c>
      <c r="G54" s="212"/>
      <c r="H54" s="165"/>
      <c r="I54" s="149"/>
      <c r="J54" s="149"/>
      <c r="L54" s="66" t="s">
        <v>102</v>
      </c>
      <c r="M54" s="66">
        <f t="shared" si="1"/>
        <v>8</v>
      </c>
      <c r="N54" s="149"/>
      <c r="O54" s="149"/>
      <c r="P54" s="209">
        <v>3</v>
      </c>
      <c r="Q54" s="209">
        <v>5</v>
      </c>
      <c r="R54" s="209"/>
      <c r="S54" s="165"/>
    </row>
    <row r="55" spans="1:19" x14ac:dyDescent="0.25">
      <c r="A55" s="66" t="s">
        <v>103</v>
      </c>
      <c r="B55" s="150">
        <f t="shared" si="0"/>
        <v>9</v>
      </c>
      <c r="E55" s="212">
        <v>9</v>
      </c>
      <c r="F55" s="212"/>
      <c r="G55" s="212"/>
      <c r="H55" s="165"/>
      <c r="I55" s="149"/>
      <c r="J55" s="149"/>
      <c r="L55" s="66" t="s">
        <v>103</v>
      </c>
      <c r="M55" s="66">
        <f t="shared" si="1"/>
        <v>9</v>
      </c>
      <c r="N55" s="149"/>
      <c r="O55" s="149"/>
      <c r="P55" s="209">
        <v>9</v>
      </c>
      <c r="Q55" s="209"/>
      <c r="R55" s="209"/>
      <c r="S55" s="165"/>
    </row>
    <row r="56" spans="1:19" x14ac:dyDescent="0.25">
      <c r="A56" s="66" t="s">
        <v>104</v>
      </c>
      <c r="B56" s="150">
        <f t="shared" si="0"/>
        <v>8</v>
      </c>
      <c r="E56" s="212">
        <v>4</v>
      </c>
      <c r="F56" s="212">
        <v>4</v>
      </c>
      <c r="G56" s="212"/>
      <c r="H56" s="165"/>
      <c r="I56" s="149"/>
      <c r="J56" s="149"/>
      <c r="L56" s="66" t="s">
        <v>104</v>
      </c>
      <c r="M56" s="66">
        <f t="shared" si="1"/>
        <v>8</v>
      </c>
      <c r="N56" s="149"/>
      <c r="O56" s="149"/>
      <c r="P56" s="209">
        <v>4</v>
      </c>
      <c r="Q56" s="209">
        <v>4</v>
      </c>
      <c r="R56" s="209"/>
      <c r="S56" s="165"/>
    </row>
    <row r="57" spans="1:19" x14ac:dyDescent="0.25">
      <c r="A57" s="66" t="s">
        <v>105</v>
      </c>
      <c r="B57" s="150">
        <f t="shared" si="0"/>
        <v>19</v>
      </c>
      <c r="E57" s="212">
        <v>14</v>
      </c>
      <c r="F57" s="212">
        <v>5</v>
      </c>
      <c r="G57" s="212"/>
      <c r="H57" s="165"/>
      <c r="I57" s="149"/>
      <c r="J57" s="149"/>
      <c r="L57" s="66" t="s">
        <v>105</v>
      </c>
      <c r="M57" s="66">
        <f t="shared" si="1"/>
        <v>19</v>
      </c>
      <c r="N57" s="149"/>
      <c r="O57" s="149"/>
      <c r="P57" s="209">
        <v>14</v>
      </c>
      <c r="Q57" s="209">
        <v>5</v>
      </c>
      <c r="R57" s="209"/>
      <c r="S57" s="165"/>
    </row>
    <row r="58" spans="1:19" x14ac:dyDescent="0.25">
      <c r="A58" s="66" t="s">
        <v>106</v>
      </c>
      <c r="B58" s="150">
        <f t="shared" si="0"/>
        <v>7</v>
      </c>
      <c r="E58" s="212">
        <v>3</v>
      </c>
      <c r="F58" s="212"/>
      <c r="G58" s="212">
        <v>4</v>
      </c>
      <c r="H58" s="165"/>
      <c r="I58" s="149"/>
      <c r="J58" s="149"/>
      <c r="L58" s="66" t="s">
        <v>106</v>
      </c>
      <c r="M58" s="66">
        <f t="shared" si="1"/>
        <v>7</v>
      </c>
      <c r="N58" s="149"/>
      <c r="O58" s="149"/>
      <c r="P58" s="209">
        <v>3</v>
      </c>
      <c r="Q58" s="209"/>
      <c r="R58" s="209">
        <v>4</v>
      </c>
      <c r="S58" s="165"/>
    </row>
    <row r="59" spans="1:19" x14ac:dyDescent="0.25">
      <c r="A59" s="66" t="s">
        <v>107</v>
      </c>
      <c r="B59" s="150">
        <f t="shared" si="0"/>
        <v>1</v>
      </c>
      <c r="E59" s="212">
        <v>1</v>
      </c>
      <c r="F59" s="212"/>
      <c r="G59" s="212"/>
      <c r="H59" s="165"/>
      <c r="I59" s="149"/>
      <c r="J59" s="149"/>
      <c r="L59" s="66" t="s">
        <v>107</v>
      </c>
      <c r="M59" s="66">
        <f t="shared" si="1"/>
        <v>1</v>
      </c>
      <c r="N59" s="149"/>
      <c r="O59" s="149"/>
      <c r="P59" s="209">
        <v>1</v>
      </c>
      <c r="Q59" s="209"/>
      <c r="R59" s="209"/>
      <c r="S59" s="165"/>
    </row>
    <row r="60" spans="1:19" x14ac:dyDescent="0.25">
      <c r="A60" s="67" t="s">
        <v>108</v>
      </c>
      <c r="B60" s="150">
        <f t="shared" si="0"/>
        <v>18</v>
      </c>
      <c r="C60" s="169"/>
      <c r="D60" s="169"/>
      <c r="E60" s="213">
        <v>18</v>
      </c>
      <c r="F60" s="213"/>
      <c r="G60" s="214">
        <v>0</v>
      </c>
      <c r="H60" s="170"/>
      <c r="I60" s="222"/>
      <c r="J60" s="222"/>
      <c r="L60" s="67" t="s">
        <v>108</v>
      </c>
      <c r="M60" s="67">
        <f t="shared" si="1"/>
        <v>18</v>
      </c>
      <c r="N60" s="169"/>
      <c r="O60" s="169"/>
      <c r="P60" s="205">
        <v>18</v>
      </c>
      <c r="Q60" s="205"/>
      <c r="R60" s="206">
        <v>0</v>
      </c>
      <c r="S60" s="170"/>
    </row>
    <row r="61" spans="1:19" x14ac:dyDescent="0.25">
      <c r="A61" s="66" t="s">
        <v>109</v>
      </c>
      <c r="B61" s="150">
        <f t="shared" si="0"/>
        <v>1</v>
      </c>
      <c r="E61" s="130">
        <v>1</v>
      </c>
      <c r="H61" s="165"/>
      <c r="I61" s="149"/>
      <c r="J61" s="149"/>
      <c r="L61" s="66" t="s">
        <v>109</v>
      </c>
      <c r="M61" s="66">
        <f t="shared" si="1"/>
        <v>1</v>
      </c>
      <c r="N61" s="149"/>
      <c r="O61" s="149"/>
      <c r="P61" s="130">
        <v>1</v>
      </c>
      <c r="Q61" s="149"/>
      <c r="R61" s="149"/>
      <c r="S61" s="165"/>
    </row>
    <row r="62" spans="1:19" x14ac:dyDescent="0.25">
      <c r="A62" s="66" t="s">
        <v>192</v>
      </c>
      <c r="B62" s="150">
        <f t="shared" si="0"/>
        <v>4</v>
      </c>
      <c r="E62" s="130">
        <v>4</v>
      </c>
      <c r="H62" s="165"/>
      <c r="I62" s="149"/>
      <c r="J62" s="149"/>
      <c r="L62" s="66" t="s">
        <v>192</v>
      </c>
      <c r="M62" s="66">
        <f t="shared" si="1"/>
        <v>4</v>
      </c>
      <c r="N62" s="149"/>
      <c r="O62" s="149"/>
      <c r="P62" s="130">
        <v>4</v>
      </c>
      <c r="Q62" s="149"/>
      <c r="R62" s="149"/>
      <c r="S62" s="165"/>
    </row>
    <row r="63" spans="1:19" x14ac:dyDescent="0.25">
      <c r="A63" s="66" t="s">
        <v>110</v>
      </c>
      <c r="B63" s="150">
        <f t="shared" si="0"/>
        <v>2</v>
      </c>
      <c r="E63" s="130"/>
      <c r="H63" s="131">
        <v>2</v>
      </c>
      <c r="I63" s="149"/>
      <c r="J63" s="149"/>
      <c r="L63" s="66" t="s">
        <v>110</v>
      </c>
      <c r="M63" s="66">
        <f t="shared" si="1"/>
        <v>2</v>
      </c>
      <c r="N63" s="149"/>
      <c r="O63" s="149"/>
      <c r="P63" s="130"/>
      <c r="Q63" s="149"/>
      <c r="R63" s="149"/>
      <c r="S63" s="131">
        <v>2</v>
      </c>
    </row>
    <row r="64" spans="1:19" x14ac:dyDescent="0.25">
      <c r="A64" s="66" t="s">
        <v>111</v>
      </c>
      <c r="B64" s="150">
        <f t="shared" si="0"/>
        <v>45</v>
      </c>
      <c r="E64" s="130">
        <v>45</v>
      </c>
      <c r="H64" s="165"/>
      <c r="I64" s="149"/>
      <c r="J64" s="149"/>
      <c r="L64" s="66" t="s">
        <v>111</v>
      </c>
      <c r="M64" s="66">
        <f t="shared" si="1"/>
        <v>45</v>
      </c>
      <c r="N64" s="149"/>
      <c r="O64" s="149"/>
      <c r="P64" s="130">
        <v>45</v>
      </c>
      <c r="Q64" s="149"/>
      <c r="R64" s="149"/>
      <c r="S64" s="165"/>
    </row>
    <row r="65" spans="1:19" x14ac:dyDescent="0.25">
      <c r="A65" s="66" t="s">
        <v>173</v>
      </c>
      <c r="B65" s="150">
        <f t="shared" si="0"/>
        <v>2</v>
      </c>
      <c r="E65" s="130">
        <v>2</v>
      </c>
      <c r="H65" s="165"/>
      <c r="I65" s="149"/>
      <c r="J65" s="149"/>
      <c r="L65" s="66" t="s">
        <v>173</v>
      </c>
      <c r="M65" s="66">
        <f t="shared" si="1"/>
        <v>2</v>
      </c>
      <c r="N65" s="149"/>
      <c r="O65" s="149"/>
      <c r="P65" s="130">
        <v>2</v>
      </c>
      <c r="Q65" s="149"/>
      <c r="R65" s="149"/>
      <c r="S65" s="165"/>
    </row>
    <row r="66" spans="1:19" x14ac:dyDescent="0.25">
      <c r="A66" s="66" t="s">
        <v>171</v>
      </c>
      <c r="B66" s="150">
        <f t="shared" si="0"/>
        <v>10</v>
      </c>
      <c r="E66" s="130">
        <v>10</v>
      </c>
      <c r="H66" s="165"/>
      <c r="I66" s="149"/>
      <c r="J66" s="149"/>
      <c r="L66" s="66" t="s">
        <v>171</v>
      </c>
      <c r="M66" s="66">
        <f t="shared" si="1"/>
        <v>10</v>
      </c>
      <c r="N66" s="149"/>
      <c r="O66" s="149"/>
      <c r="P66" s="130">
        <v>10</v>
      </c>
      <c r="Q66" s="149"/>
      <c r="R66" s="149"/>
      <c r="S66" s="165"/>
    </row>
    <row r="67" spans="1:19" x14ac:dyDescent="0.25">
      <c r="A67" s="66" t="s">
        <v>112</v>
      </c>
      <c r="B67" s="150">
        <f t="shared" si="0"/>
        <v>0</v>
      </c>
      <c r="H67" s="165"/>
      <c r="I67" s="149"/>
      <c r="J67" s="149"/>
      <c r="L67" s="66" t="s">
        <v>112</v>
      </c>
      <c r="M67" s="66">
        <f t="shared" si="1"/>
        <v>0</v>
      </c>
      <c r="N67" s="149"/>
      <c r="O67" s="149"/>
      <c r="P67" s="149"/>
      <c r="Q67" s="149"/>
      <c r="R67" s="149"/>
      <c r="S67" s="165"/>
    </row>
    <row r="68" spans="1:19" x14ac:dyDescent="0.25">
      <c r="A68" s="66" t="s">
        <v>113</v>
      </c>
      <c r="B68" s="150">
        <f t="shared" si="0"/>
        <v>0</v>
      </c>
      <c r="H68" s="165"/>
      <c r="I68" s="149"/>
      <c r="J68" s="149"/>
      <c r="L68" s="66" t="s">
        <v>113</v>
      </c>
      <c r="M68" s="66">
        <f t="shared" si="1"/>
        <v>0</v>
      </c>
      <c r="N68" s="149"/>
      <c r="O68" s="149"/>
      <c r="P68" s="149"/>
      <c r="Q68" s="149"/>
      <c r="R68" s="149"/>
      <c r="S68" s="165"/>
    </row>
    <row r="69" spans="1:19" ht="15.75" thickBot="1" x14ac:dyDescent="0.3">
      <c r="A69" s="70" t="s">
        <v>114</v>
      </c>
      <c r="B69" s="152">
        <f t="shared" si="0"/>
        <v>0</v>
      </c>
      <c r="C69" s="171"/>
      <c r="D69" s="171"/>
      <c r="E69" s="171"/>
      <c r="F69" s="171"/>
      <c r="G69" s="171"/>
      <c r="H69" s="172"/>
      <c r="I69" s="149"/>
      <c r="J69" s="149"/>
      <c r="L69" s="70" t="s">
        <v>114</v>
      </c>
      <c r="M69" s="70">
        <f t="shared" si="1"/>
        <v>0</v>
      </c>
      <c r="N69" s="171"/>
      <c r="O69" s="171"/>
      <c r="P69" s="171"/>
      <c r="Q69" s="171"/>
      <c r="R69" s="171"/>
      <c r="S69" s="172"/>
    </row>
    <row r="70" spans="1:19" ht="15.75" thickTop="1" x14ac:dyDescent="0.25">
      <c r="A70" s="150" t="s">
        <v>0</v>
      </c>
      <c r="B70" s="151">
        <f>SUM(B17:B69)</f>
        <v>458</v>
      </c>
      <c r="C70" s="150">
        <f t="shared" ref="C70:H70" si="2">SUM(C18:C69)</f>
        <v>101</v>
      </c>
      <c r="D70" s="150">
        <f t="shared" si="2"/>
        <v>54</v>
      </c>
      <c r="E70" s="150">
        <f t="shared" si="2"/>
        <v>281</v>
      </c>
      <c r="F70" s="150">
        <f t="shared" si="2"/>
        <v>14</v>
      </c>
      <c r="G70" s="150">
        <f t="shared" si="2"/>
        <v>4</v>
      </c>
      <c r="H70" s="150">
        <f t="shared" si="2"/>
        <v>2</v>
      </c>
      <c r="I70" s="149"/>
      <c r="J70" s="149"/>
      <c r="L70" s="150" t="s">
        <v>0</v>
      </c>
      <c r="M70" s="150">
        <f>SUM(M17:M69)</f>
        <v>463</v>
      </c>
      <c r="N70" s="150">
        <f t="shared" ref="N70:S70" si="3">SUM(N18:N69)</f>
        <v>106</v>
      </c>
      <c r="O70" s="150">
        <f t="shared" si="3"/>
        <v>54</v>
      </c>
      <c r="P70" s="150">
        <f t="shared" si="3"/>
        <v>281</v>
      </c>
      <c r="Q70" s="150">
        <f t="shared" si="3"/>
        <v>14</v>
      </c>
      <c r="R70" s="150">
        <f t="shared" si="3"/>
        <v>4</v>
      </c>
      <c r="S70" s="150">
        <f t="shared" si="3"/>
        <v>2</v>
      </c>
    </row>
    <row r="71" spans="1:19" x14ac:dyDescent="0.25">
      <c r="A71" s="149"/>
      <c r="B71" s="149"/>
      <c r="H71" s="149"/>
      <c r="I71" s="149"/>
      <c r="J71" s="149"/>
    </row>
    <row r="72" spans="1:19" x14ac:dyDescent="0.25">
      <c r="A72" s="149" t="s">
        <v>157</v>
      </c>
      <c r="B72" s="149"/>
      <c r="H72" s="149"/>
      <c r="I72" s="149"/>
      <c r="J72" s="149"/>
    </row>
    <row r="73" spans="1:19" x14ac:dyDescent="0.25">
      <c r="A73" s="150" t="s">
        <v>115</v>
      </c>
      <c r="B73" s="150" t="s">
        <v>0</v>
      </c>
      <c r="C73" s="150" t="s">
        <v>63</v>
      </c>
      <c r="D73" s="150" t="s">
        <v>64</v>
      </c>
      <c r="E73" s="150" t="s">
        <v>65</v>
      </c>
      <c r="F73" s="150" t="s">
        <v>66</v>
      </c>
      <c r="G73" s="150" t="s">
        <v>67</v>
      </c>
      <c r="H73" s="150" t="s">
        <v>68</v>
      </c>
      <c r="I73" s="149"/>
      <c r="J73" s="149"/>
    </row>
    <row r="74" spans="1:19" x14ac:dyDescent="0.25">
      <c r="A74" s="116" t="s">
        <v>73</v>
      </c>
      <c r="B74" s="150">
        <f>SUM(C74:H74)</f>
        <v>2</v>
      </c>
      <c r="C74" s="246">
        <v>2</v>
      </c>
      <c r="D74" s="247"/>
      <c r="E74" s="162"/>
      <c r="F74" s="162"/>
      <c r="G74" s="162"/>
      <c r="H74" s="163"/>
      <c r="I74" s="149"/>
      <c r="J74" s="149"/>
    </row>
    <row r="75" spans="1:19" x14ac:dyDescent="0.25">
      <c r="A75" s="115" t="s">
        <v>69</v>
      </c>
      <c r="B75" s="150">
        <f>SUM(C75:H75)</f>
        <v>10</v>
      </c>
      <c r="C75" s="248">
        <v>9</v>
      </c>
      <c r="D75" s="249"/>
      <c r="E75" s="245">
        <v>1</v>
      </c>
      <c r="H75" s="165"/>
      <c r="I75" s="149"/>
      <c r="J75" s="149"/>
    </row>
    <row r="76" spans="1:19" x14ac:dyDescent="0.25">
      <c r="A76" s="115" t="s">
        <v>70</v>
      </c>
      <c r="B76" s="150">
        <f t="shared" ref="B76:B126" si="4">SUM(C76:H76)</f>
        <v>4</v>
      </c>
      <c r="C76" s="248">
        <v>4</v>
      </c>
      <c r="D76" s="249"/>
      <c r="H76" s="165"/>
    </row>
    <row r="77" spans="1:19" x14ac:dyDescent="0.25">
      <c r="A77" s="115" t="s">
        <v>71</v>
      </c>
      <c r="B77" s="150">
        <f t="shared" si="4"/>
        <v>5</v>
      </c>
      <c r="C77" s="248">
        <v>5</v>
      </c>
      <c r="D77" s="249"/>
      <c r="H77" s="165"/>
    </row>
    <row r="78" spans="1:19" x14ac:dyDescent="0.25">
      <c r="A78" s="115" t="s">
        <v>72</v>
      </c>
      <c r="B78" s="150">
        <f t="shared" si="4"/>
        <v>7</v>
      </c>
      <c r="C78" s="248">
        <v>7</v>
      </c>
      <c r="D78" s="249"/>
      <c r="H78" s="165"/>
    </row>
    <row r="79" spans="1:19" x14ac:dyDescent="0.25">
      <c r="A79" s="115" t="s">
        <v>74</v>
      </c>
      <c r="B79" s="150">
        <f t="shared" si="4"/>
        <v>22</v>
      </c>
      <c r="C79" s="248">
        <v>21</v>
      </c>
      <c r="D79" s="249"/>
      <c r="E79" s="238">
        <v>1</v>
      </c>
      <c r="H79" s="165"/>
    </row>
    <row r="80" spans="1:19" x14ac:dyDescent="0.25">
      <c r="A80" s="115" t="s">
        <v>75</v>
      </c>
      <c r="B80" s="150">
        <f t="shared" si="4"/>
        <v>34</v>
      </c>
      <c r="C80" s="239">
        <v>33</v>
      </c>
      <c r="E80" s="238">
        <v>1</v>
      </c>
      <c r="H80" s="165"/>
    </row>
    <row r="81" spans="1:8" x14ac:dyDescent="0.25">
      <c r="A81" s="115" t="s">
        <v>76</v>
      </c>
      <c r="B81" s="151">
        <f t="shared" si="4"/>
        <v>22</v>
      </c>
      <c r="C81" s="239">
        <v>22</v>
      </c>
      <c r="E81" s="238">
        <v>0</v>
      </c>
      <c r="H81" s="165"/>
    </row>
    <row r="82" spans="1:8" x14ac:dyDescent="0.25">
      <c r="A82" s="115" t="s">
        <v>190</v>
      </c>
      <c r="B82" s="151">
        <f t="shared" si="4"/>
        <v>6</v>
      </c>
      <c r="C82" s="239">
        <v>0</v>
      </c>
      <c r="E82" s="238">
        <v>6</v>
      </c>
      <c r="H82" s="165"/>
    </row>
    <row r="83" spans="1:8" x14ac:dyDescent="0.25">
      <c r="A83" s="117" t="s">
        <v>129</v>
      </c>
      <c r="B83" s="151">
        <f t="shared" si="4"/>
        <v>5</v>
      </c>
      <c r="C83" s="240">
        <v>5</v>
      </c>
      <c r="D83" s="169"/>
      <c r="E83" s="169"/>
      <c r="F83" s="169"/>
      <c r="G83" s="169"/>
      <c r="H83" s="170"/>
    </row>
    <row r="84" spans="1:8" x14ac:dyDescent="0.25">
      <c r="A84" s="66" t="s">
        <v>77</v>
      </c>
      <c r="B84" s="151">
        <f t="shared" si="4"/>
        <v>13</v>
      </c>
      <c r="C84" s="167"/>
      <c r="D84" s="129">
        <v>5</v>
      </c>
      <c r="E84" s="129">
        <v>8</v>
      </c>
      <c r="H84" s="165"/>
    </row>
    <row r="85" spans="1:8" x14ac:dyDescent="0.25">
      <c r="A85" s="66" t="s">
        <v>78</v>
      </c>
      <c r="B85" s="150">
        <f t="shared" si="4"/>
        <v>14</v>
      </c>
      <c r="C85" s="167"/>
      <c r="D85" s="129">
        <v>7</v>
      </c>
      <c r="E85" s="129">
        <v>7</v>
      </c>
      <c r="H85" s="165"/>
    </row>
    <row r="86" spans="1:8" x14ac:dyDescent="0.25">
      <c r="A86" s="66" t="s">
        <v>79</v>
      </c>
      <c r="B86" s="150">
        <f t="shared" si="4"/>
        <v>4</v>
      </c>
      <c r="C86" s="167"/>
      <c r="D86" s="129">
        <v>1</v>
      </c>
      <c r="E86" s="129">
        <v>3</v>
      </c>
      <c r="H86" s="165"/>
    </row>
    <row r="87" spans="1:8" x14ac:dyDescent="0.25">
      <c r="A87" s="66" t="s">
        <v>80</v>
      </c>
      <c r="B87" s="150">
        <f t="shared" si="4"/>
        <v>8</v>
      </c>
      <c r="C87" s="167"/>
      <c r="D87" s="129">
        <v>4</v>
      </c>
      <c r="E87" s="129">
        <v>4</v>
      </c>
      <c r="H87" s="165"/>
    </row>
    <row r="88" spans="1:8" x14ac:dyDescent="0.25">
      <c r="A88" s="66" t="s">
        <v>81</v>
      </c>
      <c r="B88" s="150">
        <f t="shared" si="4"/>
        <v>0</v>
      </c>
      <c r="C88" s="167"/>
      <c r="D88" s="129"/>
      <c r="E88" s="129">
        <v>0</v>
      </c>
      <c r="H88" s="165"/>
    </row>
    <row r="89" spans="1:8" x14ac:dyDescent="0.25">
      <c r="A89" s="66" t="s">
        <v>82</v>
      </c>
      <c r="B89" s="150">
        <f t="shared" si="4"/>
        <v>2</v>
      </c>
      <c r="C89" s="167"/>
      <c r="D89" s="129"/>
      <c r="E89" s="129">
        <v>2</v>
      </c>
      <c r="H89" s="165"/>
    </row>
    <row r="90" spans="1:8" x14ac:dyDescent="0.25">
      <c r="A90" s="66" t="s">
        <v>83</v>
      </c>
      <c r="B90" s="150">
        <f t="shared" si="4"/>
        <v>0</v>
      </c>
      <c r="C90" s="167"/>
      <c r="D90" s="129"/>
      <c r="E90" s="129">
        <v>0</v>
      </c>
      <c r="H90" s="165"/>
    </row>
    <row r="91" spans="1:8" x14ac:dyDescent="0.25">
      <c r="A91" s="66" t="s">
        <v>84</v>
      </c>
      <c r="B91" s="150">
        <f t="shared" si="4"/>
        <v>2</v>
      </c>
      <c r="C91" s="167"/>
      <c r="D91" s="208">
        <v>1</v>
      </c>
      <c r="E91" s="208">
        <v>1</v>
      </c>
      <c r="H91" s="165"/>
    </row>
    <row r="92" spans="1:8" x14ac:dyDescent="0.25">
      <c r="A92" s="66" t="s">
        <v>85</v>
      </c>
      <c r="B92" s="150">
        <f t="shared" si="4"/>
        <v>2</v>
      </c>
      <c r="C92" s="167"/>
      <c r="D92" s="216">
        <v>1</v>
      </c>
      <c r="E92" s="216">
        <v>1</v>
      </c>
      <c r="H92" s="165"/>
    </row>
    <row r="93" spans="1:8" x14ac:dyDescent="0.25">
      <c r="A93" s="66" t="s">
        <v>86</v>
      </c>
      <c r="B93" s="150">
        <f t="shared" si="4"/>
        <v>0</v>
      </c>
      <c r="C93" s="167"/>
      <c r="D93" s="216"/>
      <c r="E93" s="216">
        <v>0</v>
      </c>
      <c r="H93" s="165"/>
    </row>
    <row r="94" spans="1:8" x14ac:dyDescent="0.25">
      <c r="A94" s="66" t="s">
        <v>87</v>
      </c>
      <c r="B94" s="150">
        <f t="shared" si="4"/>
        <v>1</v>
      </c>
      <c r="C94" s="167"/>
      <c r="D94" s="216"/>
      <c r="E94" s="216">
        <v>1</v>
      </c>
      <c r="H94" s="165"/>
    </row>
    <row r="95" spans="1:8" x14ac:dyDescent="0.25">
      <c r="A95" s="66" t="s">
        <v>88</v>
      </c>
      <c r="B95" s="150">
        <f t="shared" si="4"/>
        <v>12</v>
      </c>
      <c r="C95" s="167"/>
      <c r="D95" s="208">
        <v>4</v>
      </c>
      <c r="E95" s="208">
        <v>8</v>
      </c>
      <c r="H95" s="165"/>
    </row>
    <row r="96" spans="1:8" x14ac:dyDescent="0.25">
      <c r="A96" s="66" t="s">
        <v>89</v>
      </c>
      <c r="B96" s="150">
        <f t="shared" si="4"/>
        <v>13</v>
      </c>
      <c r="C96" s="167"/>
      <c r="D96" s="208">
        <v>4</v>
      </c>
      <c r="E96" s="208">
        <v>9</v>
      </c>
      <c r="H96" s="165"/>
    </row>
    <row r="97" spans="1:8" x14ac:dyDescent="0.25">
      <c r="A97" s="66" t="s">
        <v>90</v>
      </c>
      <c r="B97" s="150">
        <f t="shared" si="4"/>
        <v>0</v>
      </c>
      <c r="C97" s="167"/>
      <c r="D97" s="208"/>
      <c r="E97" s="208">
        <v>0</v>
      </c>
      <c r="H97" s="165"/>
    </row>
    <row r="98" spans="1:8" x14ac:dyDescent="0.25">
      <c r="A98" s="66" t="s">
        <v>91</v>
      </c>
      <c r="B98" s="150">
        <f t="shared" si="4"/>
        <v>13</v>
      </c>
      <c r="C98" s="167"/>
      <c r="D98" s="208">
        <v>5</v>
      </c>
      <c r="E98" s="208">
        <v>8</v>
      </c>
      <c r="H98" s="165"/>
    </row>
    <row r="99" spans="1:8" x14ac:dyDescent="0.25">
      <c r="A99" s="66" t="s">
        <v>92</v>
      </c>
      <c r="B99" s="150">
        <f t="shared" si="4"/>
        <v>14</v>
      </c>
      <c r="C99" s="167"/>
      <c r="D99" s="216">
        <v>10</v>
      </c>
      <c r="E99" s="216">
        <v>4</v>
      </c>
      <c r="H99" s="165"/>
    </row>
    <row r="100" spans="1:8" x14ac:dyDescent="0.25">
      <c r="A100" s="66" t="s">
        <v>93</v>
      </c>
      <c r="B100" s="150">
        <f t="shared" si="4"/>
        <v>8</v>
      </c>
      <c r="C100" s="167"/>
      <c r="D100" s="216">
        <v>3</v>
      </c>
      <c r="E100" s="245">
        <v>5</v>
      </c>
      <c r="H100" s="165"/>
    </row>
    <row r="101" spans="1:8" x14ac:dyDescent="0.25">
      <c r="A101" s="66" t="s">
        <v>94</v>
      </c>
      <c r="B101" s="150">
        <f t="shared" si="4"/>
        <v>0</v>
      </c>
      <c r="C101" s="167"/>
      <c r="D101" s="216">
        <v>0</v>
      </c>
      <c r="E101" s="216">
        <v>0</v>
      </c>
      <c r="H101" s="165"/>
    </row>
    <row r="102" spans="1:8" x14ac:dyDescent="0.25">
      <c r="A102" s="66" t="s">
        <v>95</v>
      </c>
      <c r="B102" s="150">
        <f t="shared" si="4"/>
        <v>17</v>
      </c>
      <c r="C102" s="167"/>
      <c r="D102" s="216">
        <v>6</v>
      </c>
      <c r="E102" s="245">
        <v>11</v>
      </c>
      <c r="H102" s="165"/>
    </row>
    <row r="103" spans="1:8" x14ac:dyDescent="0.25">
      <c r="A103" s="66" t="s">
        <v>96</v>
      </c>
      <c r="B103" s="150">
        <f t="shared" si="4"/>
        <v>48</v>
      </c>
      <c r="D103" s="216">
        <v>2</v>
      </c>
      <c r="E103" s="216">
        <v>46</v>
      </c>
      <c r="H103" s="165"/>
    </row>
    <row r="104" spans="1:8" x14ac:dyDescent="0.25">
      <c r="A104" s="66" t="s">
        <v>97</v>
      </c>
      <c r="B104" s="150">
        <f t="shared" si="4"/>
        <v>7</v>
      </c>
      <c r="D104" s="216">
        <v>0</v>
      </c>
      <c r="E104" s="245">
        <v>7</v>
      </c>
      <c r="H104" s="165"/>
    </row>
    <row r="105" spans="1:8" x14ac:dyDescent="0.25">
      <c r="A105" s="66" t="s">
        <v>98</v>
      </c>
      <c r="B105" s="150">
        <f t="shared" si="4"/>
        <v>0</v>
      </c>
      <c r="D105" s="216">
        <v>0</v>
      </c>
      <c r="E105" s="216">
        <v>0</v>
      </c>
      <c r="H105" s="165"/>
    </row>
    <row r="106" spans="1:8" x14ac:dyDescent="0.25">
      <c r="A106" s="66" t="s">
        <v>154</v>
      </c>
      <c r="B106" s="150">
        <f t="shared" si="4"/>
        <v>4</v>
      </c>
      <c r="D106" s="216">
        <v>1</v>
      </c>
      <c r="E106" s="216">
        <v>3</v>
      </c>
      <c r="H106" s="165"/>
    </row>
    <row r="107" spans="1:8" x14ac:dyDescent="0.25">
      <c r="A107" s="67" t="s">
        <v>186</v>
      </c>
      <c r="B107" s="151">
        <f t="shared" si="4"/>
        <v>0</v>
      </c>
      <c r="C107" s="169"/>
      <c r="D107" s="210">
        <v>0</v>
      </c>
      <c r="E107" s="210">
        <v>0</v>
      </c>
      <c r="F107" s="169"/>
      <c r="G107" s="169"/>
      <c r="H107" s="170"/>
    </row>
    <row r="108" spans="1:8" x14ac:dyDescent="0.25">
      <c r="A108" s="66" t="s">
        <v>99</v>
      </c>
      <c r="B108" s="151">
        <f t="shared" si="4"/>
        <v>9</v>
      </c>
      <c r="E108" s="207">
        <v>9</v>
      </c>
      <c r="F108" s="236"/>
      <c r="H108" s="165"/>
    </row>
    <row r="109" spans="1:8" x14ac:dyDescent="0.25">
      <c r="A109" s="66" t="s">
        <v>100</v>
      </c>
      <c r="B109" s="150">
        <f t="shared" si="4"/>
        <v>0</v>
      </c>
      <c r="E109" s="207">
        <v>0</v>
      </c>
      <c r="F109" s="236"/>
      <c r="H109" s="165"/>
    </row>
    <row r="110" spans="1:8" x14ac:dyDescent="0.25">
      <c r="A110" s="66" t="s">
        <v>101</v>
      </c>
      <c r="B110" s="150">
        <f t="shared" si="4"/>
        <v>22</v>
      </c>
      <c r="E110" s="207">
        <v>22</v>
      </c>
      <c r="F110" s="236"/>
      <c r="H110" s="165"/>
    </row>
    <row r="111" spans="1:8" x14ac:dyDescent="0.25">
      <c r="A111" s="66" t="s">
        <v>102</v>
      </c>
      <c r="B111" s="150">
        <f t="shared" si="4"/>
        <v>8</v>
      </c>
      <c r="E111" s="212">
        <v>3</v>
      </c>
      <c r="F111" s="212">
        <v>5</v>
      </c>
      <c r="G111" s="212"/>
      <c r="H111" s="165"/>
    </row>
    <row r="112" spans="1:8" x14ac:dyDescent="0.25">
      <c r="A112" s="66" t="s">
        <v>103</v>
      </c>
      <c r="B112" s="150">
        <f t="shared" si="4"/>
        <v>9</v>
      </c>
      <c r="E112" s="212">
        <v>9</v>
      </c>
      <c r="F112" s="212">
        <v>0</v>
      </c>
      <c r="G112" s="212"/>
      <c r="H112" s="165"/>
    </row>
    <row r="113" spans="1:8" x14ac:dyDescent="0.25">
      <c r="A113" s="66" t="s">
        <v>104</v>
      </c>
      <c r="B113" s="150">
        <f t="shared" si="4"/>
        <v>8</v>
      </c>
      <c r="E113" s="212">
        <v>4</v>
      </c>
      <c r="F113" s="212">
        <v>4</v>
      </c>
      <c r="G113" s="212"/>
      <c r="H113" s="165"/>
    </row>
    <row r="114" spans="1:8" x14ac:dyDescent="0.25">
      <c r="A114" s="66" t="s">
        <v>105</v>
      </c>
      <c r="B114" s="150">
        <f t="shared" si="4"/>
        <v>19</v>
      </c>
      <c r="E114" s="212">
        <v>14</v>
      </c>
      <c r="F114" s="212">
        <v>5</v>
      </c>
      <c r="G114" s="212"/>
      <c r="H114" s="165"/>
    </row>
    <row r="115" spans="1:8" x14ac:dyDescent="0.25">
      <c r="A115" s="66" t="s">
        <v>106</v>
      </c>
      <c r="B115" s="150">
        <f t="shared" si="4"/>
        <v>7</v>
      </c>
      <c r="E115" s="212">
        <v>3</v>
      </c>
      <c r="F115" s="212">
        <v>0</v>
      </c>
      <c r="G115" s="212">
        <v>4</v>
      </c>
      <c r="H115" s="165"/>
    </row>
    <row r="116" spans="1:8" x14ac:dyDescent="0.25">
      <c r="A116" s="66" t="s">
        <v>107</v>
      </c>
      <c r="B116" s="150">
        <f t="shared" si="4"/>
        <v>1</v>
      </c>
      <c r="E116" s="212">
        <v>1</v>
      </c>
      <c r="F116" s="212">
        <v>0</v>
      </c>
      <c r="G116" s="212">
        <v>0</v>
      </c>
      <c r="H116" s="165"/>
    </row>
    <row r="117" spans="1:8" x14ac:dyDescent="0.25">
      <c r="A117" s="67" t="s">
        <v>108</v>
      </c>
      <c r="B117" s="150">
        <f t="shared" si="4"/>
        <v>18</v>
      </c>
      <c r="C117" s="169"/>
      <c r="D117" s="169"/>
      <c r="E117" s="213">
        <v>18</v>
      </c>
      <c r="F117" s="213">
        <v>0</v>
      </c>
      <c r="G117" s="214">
        <v>0</v>
      </c>
      <c r="H117" s="170"/>
    </row>
    <row r="118" spans="1:8" x14ac:dyDescent="0.25">
      <c r="A118" s="66" t="s">
        <v>171</v>
      </c>
      <c r="B118" s="150">
        <f t="shared" si="4"/>
        <v>10</v>
      </c>
      <c r="E118" s="130">
        <v>10</v>
      </c>
      <c r="H118" s="165"/>
    </row>
    <row r="119" spans="1:8" x14ac:dyDescent="0.25">
      <c r="A119" s="66" t="s">
        <v>109</v>
      </c>
      <c r="B119" s="150">
        <f t="shared" si="4"/>
        <v>1</v>
      </c>
      <c r="E119" s="130">
        <v>1</v>
      </c>
      <c r="H119" s="165"/>
    </row>
    <row r="120" spans="1:8" x14ac:dyDescent="0.25">
      <c r="A120" s="66" t="s">
        <v>193</v>
      </c>
      <c r="B120" s="150">
        <f t="shared" si="4"/>
        <v>4</v>
      </c>
      <c r="E120" s="130">
        <v>4</v>
      </c>
      <c r="H120" s="165"/>
    </row>
    <row r="121" spans="1:8" x14ac:dyDescent="0.25">
      <c r="A121" s="66" t="s">
        <v>110</v>
      </c>
      <c r="B121" s="150">
        <f t="shared" si="4"/>
        <v>2</v>
      </c>
      <c r="E121" s="130"/>
      <c r="H121" s="130">
        <v>2</v>
      </c>
    </row>
    <row r="122" spans="1:8" x14ac:dyDescent="0.25">
      <c r="A122" s="66" t="s">
        <v>111</v>
      </c>
      <c r="B122" s="150">
        <f t="shared" si="4"/>
        <v>45</v>
      </c>
      <c r="E122" s="130">
        <v>45</v>
      </c>
      <c r="H122" s="165"/>
    </row>
    <row r="123" spans="1:8" x14ac:dyDescent="0.25">
      <c r="A123" s="66" t="s">
        <v>173</v>
      </c>
      <c r="B123" s="150">
        <f t="shared" si="4"/>
        <v>2</v>
      </c>
      <c r="E123" s="130">
        <v>2</v>
      </c>
      <c r="H123" s="165"/>
    </row>
    <row r="124" spans="1:8" x14ac:dyDescent="0.25">
      <c r="A124" s="66" t="s">
        <v>112</v>
      </c>
      <c r="B124" s="150">
        <f t="shared" si="4"/>
        <v>0</v>
      </c>
      <c r="E124" s="130"/>
      <c r="H124" s="165"/>
    </row>
    <row r="125" spans="1:8" x14ac:dyDescent="0.25">
      <c r="A125" s="66" t="s">
        <v>113</v>
      </c>
      <c r="B125" s="150">
        <f t="shared" si="4"/>
        <v>0</v>
      </c>
      <c r="H125" s="165"/>
    </row>
    <row r="126" spans="1:8" ht="15.75" thickBot="1" x14ac:dyDescent="0.3">
      <c r="A126" s="70" t="s">
        <v>114</v>
      </c>
      <c r="B126" s="152">
        <f t="shared" si="4"/>
        <v>0</v>
      </c>
      <c r="C126" s="171"/>
      <c r="D126" s="171"/>
      <c r="E126" s="171"/>
      <c r="F126" s="171"/>
      <c r="G126" s="171"/>
      <c r="H126" s="172"/>
    </row>
    <row r="127" spans="1:8" ht="15.75" thickTop="1" x14ac:dyDescent="0.25">
      <c r="A127" s="150" t="s">
        <v>0</v>
      </c>
      <c r="B127" s="151">
        <f>SUM(B74:B126)</f>
        <v>464</v>
      </c>
      <c r="C127" s="150">
        <f t="shared" ref="C127:H127" si="5">SUM(C75:C126)</f>
        <v>106</v>
      </c>
      <c r="D127" s="150">
        <f t="shared" si="5"/>
        <v>54</v>
      </c>
      <c r="E127" s="150">
        <f t="shared" si="5"/>
        <v>282</v>
      </c>
      <c r="F127" s="150">
        <f t="shared" si="5"/>
        <v>14</v>
      </c>
      <c r="G127" s="150">
        <f t="shared" si="5"/>
        <v>4</v>
      </c>
      <c r="H127" s="150">
        <f t="shared" si="5"/>
        <v>2</v>
      </c>
    </row>
    <row r="128" spans="1:8" x14ac:dyDescent="0.25">
      <c r="A128" s="144"/>
      <c r="H128" s="149"/>
    </row>
    <row r="129" spans="1:11" x14ac:dyDescent="0.25">
      <c r="A129" s="71" t="s">
        <v>6</v>
      </c>
      <c r="B129" s="71"/>
      <c r="C129" s="173"/>
      <c r="D129" s="173"/>
      <c r="E129" s="358"/>
      <c r="F129" s="173"/>
      <c r="G129" s="173"/>
      <c r="H129" s="173"/>
      <c r="I129" s="72"/>
      <c r="J129" s="72"/>
      <c r="K129" s="72"/>
    </row>
    <row r="130" spans="1:11" x14ac:dyDescent="0.25">
      <c r="A130" s="149"/>
      <c r="H130" s="149"/>
      <c r="I130" s="58"/>
      <c r="J130" s="58"/>
      <c r="K130" s="58"/>
    </row>
    <row r="131" spans="1:11" x14ac:dyDescent="0.25">
      <c r="A131" s="74"/>
      <c r="B131" s="74"/>
      <c r="C131" s="169"/>
      <c r="D131" s="169"/>
      <c r="E131" s="169"/>
      <c r="F131" s="169"/>
      <c r="G131" s="169"/>
      <c r="H131" s="169"/>
      <c r="I131" s="75"/>
      <c r="J131" s="75"/>
      <c r="K131" s="75"/>
    </row>
    <row r="132" spans="1:11" ht="55.5" customHeight="1" thickBot="1" x14ac:dyDescent="0.3">
      <c r="A132" s="359" t="s">
        <v>260</v>
      </c>
      <c r="B132" s="374" t="s">
        <v>209</v>
      </c>
      <c r="C132" s="375"/>
      <c r="D132" s="376"/>
      <c r="E132" s="174" t="s">
        <v>5</v>
      </c>
      <c r="F132" s="174" t="s">
        <v>5</v>
      </c>
      <c r="G132" s="174" t="s">
        <v>5</v>
      </c>
      <c r="H132" s="174" t="s">
        <v>5</v>
      </c>
      <c r="I132" s="76" t="s">
        <v>117</v>
      </c>
      <c r="J132" s="76" t="s">
        <v>7</v>
      </c>
      <c r="K132" s="76"/>
    </row>
    <row r="133" spans="1:11" ht="15.75" thickTop="1" x14ac:dyDescent="0.25">
      <c r="A133" s="74" t="s">
        <v>4</v>
      </c>
      <c r="B133" s="77" t="s">
        <v>26</v>
      </c>
      <c r="C133" s="175" t="s">
        <v>1</v>
      </c>
      <c r="D133" s="175" t="s">
        <v>2</v>
      </c>
      <c r="E133" s="234" t="s">
        <v>23</v>
      </c>
      <c r="F133" s="223" t="s">
        <v>221</v>
      </c>
      <c r="G133" s="231" t="s">
        <v>222</v>
      </c>
      <c r="H133" s="231" t="s">
        <v>223</v>
      </c>
      <c r="I133" s="78"/>
      <c r="J133" s="78"/>
      <c r="K133" s="78"/>
    </row>
    <row r="134" spans="1:11" x14ac:dyDescent="0.25">
      <c r="A134" s="20" t="s">
        <v>76</v>
      </c>
      <c r="B134" s="20">
        <f>C81</f>
        <v>22</v>
      </c>
      <c r="C134" s="20">
        <v>0</v>
      </c>
      <c r="D134" s="20">
        <v>0</v>
      </c>
      <c r="E134" s="252">
        <v>0.2986111111111111</v>
      </c>
      <c r="F134" s="224">
        <v>0.31041666666666667</v>
      </c>
      <c r="G134" s="224">
        <f t="shared" ref="G134:G139" si="6">G135+TIME(0,D135,0)</f>
        <v>0.57638888888888884</v>
      </c>
      <c r="H134" s="224">
        <f t="shared" ref="H134:H139" si="7">H135+TIME(0,D135,0)</f>
        <v>0.61458333333333326</v>
      </c>
      <c r="I134" s="5">
        <v>0</v>
      </c>
      <c r="J134" s="5">
        <f>B134</f>
        <v>22</v>
      </c>
      <c r="K134" s="5"/>
    </row>
    <row r="135" spans="1:11" x14ac:dyDescent="0.25">
      <c r="A135" s="20" t="s">
        <v>75</v>
      </c>
      <c r="B135" s="20">
        <f>C23</f>
        <v>33</v>
      </c>
      <c r="C135" s="80">
        <v>1.07</v>
      </c>
      <c r="D135" s="20">
        <f>ROUND(C135/20*60,0)</f>
        <v>3</v>
      </c>
      <c r="E135" s="252">
        <f t="shared" ref="E135:E140" si="8">E134+TIME(0,D135,0)</f>
        <v>0.30069444444444443</v>
      </c>
      <c r="F135" s="224">
        <f t="shared" ref="F135:F140" si="9">F134+TIME(0,D135,0)</f>
        <v>0.3125</v>
      </c>
      <c r="G135" s="224">
        <f t="shared" si="6"/>
        <v>0.57430555555555551</v>
      </c>
      <c r="H135" s="224">
        <f t="shared" si="7"/>
        <v>0.61249999999999993</v>
      </c>
      <c r="I135" s="5">
        <v>0</v>
      </c>
      <c r="J135" s="5">
        <f>B135+J134+I135</f>
        <v>55</v>
      </c>
      <c r="K135" s="5"/>
    </row>
    <row r="136" spans="1:11" x14ac:dyDescent="0.25">
      <c r="A136" s="20" t="s">
        <v>63</v>
      </c>
      <c r="B136" s="20">
        <f>E25</f>
        <v>6</v>
      </c>
      <c r="C136" s="80">
        <v>1.1200000000000001</v>
      </c>
      <c r="D136" s="20">
        <v>4</v>
      </c>
      <c r="E136" s="252">
        <f t="shared" si="8"/>
        <v>0.3034722222222222</v>
      </c>
      <c r="F136" s="224">
        <f t="shared" si="9"/>
        <v>0.31527777777777777</v>
      </c>
      <c r="G136" s="224">
        <f t="shared" si="6"/>
        <v>0.57152777777777775</v>
      </c>
      <c r="H136" s="224">
        <f t="shared" si="7"/>
        <v>0.60972222222222217</v>
      </c>
      <c r="I136" s="5">
        <v>-55</v>
      </c>
      <c r="J136" s="5">
        <f>B136+J135+I136</f>
        <v>6</v>
      </c>
      <c r="K136" s="5"/>
    </row>
    <row r="137" spans="1:11" x14ac:dyDescent="0.25">
      <c r="A137" s="20" t="s">
        <v>74</v>
      </c>
      <c r="B137" s="20">
        <f>E22</f>
        <v>1</v>
      </c>
      <c r="C137" s="80">
        <v>1.42</v>
      </c>
      <c r="D137" s="20">
        <v>2</v>
      </c>
      <c r="E137" s="252">
        <f t="shared" si="8"/>
        <v>0.30486111111111108</v>
      </c>
      <c r="F137" s="224">
        <f t="shared" si="9"/>
        <v>0.31666666666666665</v>
      </c>
      <c r="G137" s="224">
        <f t="shared" si="6"/>
        <v>0.57013888888888886</v>
      </c>
      <c r="H137" s="224">
        <f t="shared" si="7"/>
        <v>0.60833333333333328</v>
      </c>
      <c r="I137" s="5">
        <v>0</v>
      </c>
      <c r="J137" s="5">
        <f>B137+J136+I137</f>
        <v>7</v>
      </c>
      <c r="K137" s="5"/>
    </row>
    <row r="138" spans="1:11" x14ac:dyDescent="0.25">
      <c r="A138" s="20" t="s">
        <v>155</v>
      </c>
      <c r="B138" s="20">
        <v>0</v>
      </c>
      <c r="C138" s="80">
        <v>0.85</v>
      </c>
      <c r="D138" s="20">
        <v>1</v>
      </c>
      <c r="E138" s="252">
        <f t="shared" si="8"/>
        <v>0.30555555555555552</v>
      </c>
      <c r="F138" s="224">
        <f t="shared" si="9"/>
        <v>0.31736111111111109</v>
      </c>
      <c r="G138" s="224">
        <f t="shared" si="6"/>
        <v>0.56944444444444442</v>
      </c>
      <c r="H138" s="224">
        <f t="shared" si="7"/>
        <v>0.60763888888888884</v>
      </c>
      <c r="I138" s="5">
        <v>0</v>
      </c>
      <c r="J138" s="5">
        <f>B138+J137+I138</f>
        <v>7</v>
      </c>
      <c r="K138" s="5"/>
    </row>
    <row r="139" spans="1:11" x14ac:dyDescent="0.25">
      <c r="A139" s="20" t="s">
        <v>189</v>
      </c>
      <c r="B139" s="20">
        <v>0</v>
      </c>
      <c r="C139" s="80">
        <v>3.9</v>
      </c>
      <c r="D139" s="20">
        <v>3</v>
      </c>
      <c r="E139" s="252">
        <f t="shared" si="8"/>
        <v>0.30763888888888885</v>
      </c>
      <c r="F139" s="224">
        <f t="shared" si="9"/>
        <v>0.31944444444444442</v>
      </c>
      <c r="G139" s="224">
        <f t="shared" si="6"/>
        <v>0.56736111111111109</v>
      </c>
      <c r="H139" s="224">
        <f t="shared" si="7"/>
        <v>0.60555555555555551</v>
      </c>
      <c r="I139" s="5"/>
      <c r="J139" s="5"/>
      <c r="K139" s="5"/>
    </row>
    <row r="140" spans="1:11" x14ac:dyDescent="0.25">
      <c r="A140" s="20" t="s">
        <v>195</v>
      </c>
      <c r="B140" s="20">
        <v>0</v>
      </c>
      <c r="C140" s="80">
        <v>2</v>
      </c>
      <c r="D140" s="20">
        <v>2</v>
      </c>
      <c r="E140" s="252">
        <f t="shared" si="8"/>
        <v>0.30902777777777773</v>
      </c>
      <c r="F140" s="224">
        <f t="shared" si="9"/>
        <v>0.3208333333333333</v>
      </c>
      <c r="G140" s="224">
        <v>0.56597222222222221</v>
      </c>
      <c r="H140" s="224">
        <v>0.60416666666666663</v>
      </c>
      <c r="I140" s="5">
        <v>-8</v>
      </c>
      <c r="J140" s="5">
        <f>B140+J138+I140</f>
        <v>-1</v>
      </c>
      <c r="K140" s="5"/>
    </row>
    <row r="141" spans="1:11" x14ac:dyDescent="0.25">
      <c r="A141" s="10" t="s">
        <v>27</v>
      </c>
      <c r="B141" s="81">
        <f>SUM(B134:B136)</f>
        <v>61</v>
      </c>
      <c r="C141" s="177"/>
      <c r="D141" s="82"/>
      <c r="E141" s="83">
        <f>E140-E134</f>
        <v>1.041666666666663E-2</v>
      </c>
      <c r="F141" s="230" t="s">
        <v>259</v>
      </c>
      <c r="G141" s="230" t="s">
        <v>259</v>
      </c>
      <c r="H141" s="230" t="s">
        <v>259</v>
      </c>
      <c r="I141" s="9"/>
      <c r="J141" s="9"/>
      <c r="K141" s="9"/>
    </row>
    <row r="142" spans="1:11" x14ac:dyDescent="0.25">
      <c r="A142" s="10" t="s">
        <v>134</v>
      </c>
      <c r="B142" s="84"/>
      <c r="C142" s="178"/>
      <c r="D142" s="179"/>
      <c r="E142" s="85">
        <f>SUM(C134:C140)</f>
        <v>10.36</v>
      </c>
      <c r="F142" s="85"/>
      <c r="G142" s="85"/>
      <c r="H142" s="85"/>
      <c r="I142" s="7"/>
      <c r="J142" s="7"/>
      <c r="K142" s="7"/>
    </row>
    <row r="143" spans="1:11" x14ac:dyDescent="0.25">
      <c r="B143" s="236" t="s">
        <v>233</v>
      </c>
      <c r="H143" s="149"/>
    </row>
    <row r="144" spans="1:11" x14ac:dyDescent="0.25">
      <c r="A144" s="75"/>
      <c r="B144" s="87"/>
      <c r="C144" s="87"/>
      <c r="D144" s="87"/>
      <c r="E144" s="181"/>
      <c r="F144" s="87"/>
      <c r="G144" s="154"/>
      <c r="I144" s="58"/>
      <c r="J144" s="58"/>
      <c r="K144" s="58"/>
    </row>
    <row r="145" spans="1:11" x14ac:dyDescent="0.25">
      <c r="A145" s="88" t="s">
        <v>9</v>
      </c>
      <c r="B145" s="71"/>
      <c r="C145" s="173"/>
      <c r="D145" s="182"/>
      <c r="E145" s="183"/>
      <c r="F145" s="184"/>
      <c r="G145" s="184"/>
      <c r="H145" s="184"/>
      <c r="I145" s="27"/>
      <c r="J145" s="27"/>
      <c r="K145" s="184"/>
    </row>
    <row r="146" spans="1:11" x14ac:dyDescent="0.25">
      <c r="A146" s="74"/>
      <c r="B146" s="74"/>
      <c r="C146" s="169"/>
      <c r="D146" s="169"/>
      <c r="E146" s="169"/>
      <c r="F146" s="169"/>
      <c r="G146" s="169"/>
      <c r="H146" s="169"/>
      <c r="I146" s="75"/>
      <c r="J146" s="75"/>
      <c r="K146" s="169"/>
    </row>
    <row r="147" spans="1:11" x14ac:dyDescent="0.25">
      <c r="A147" s="89" t="s">
        <v>118</v>
      </c>
      <c r="B147" s="147">
        <v>55</v>
      </c>
      <c r="C147" s="185" t="s">
        <v>135</v>
      </c>
      <c r="D147" s="186"/>
      <c r="E147" s="187"/>
      <c r="F147" s="185" t="s">
        <v>34</v>
      </c>
      <c r="G147" s="185"/>
      <c r="H147" s="185"/>
      <c r="I147" s="91"/>
      <c r="J147" s="91"/>
      <c r="K147" s="185"/>
    </row>
    <row r="148" spans="1:11" ht="15" customHeight="1" x14ac:dyDescent="0.25">
      <c r="A148" s="92" t="s">
        <v>29</v>
      </c>
      <c r="B148" s="377" t="s">
        <v>31</v>
      </c>
      <c r="C148" s="378"/>
      <c r="D148" s="188">
        <v>13000</v>
      </c>
      <c r="E148" s="189" t="s">
        <v>33</v>
      </c>
      <c r="F148" s="381"/>
      <c r="G148" s="387"/>
      <c r="H148" s="387"/>
      <c r="I148" s="387"/>
      <c r="J148" s="388"/>
      <c r="K148" s="381"/>
    </row>
    <row r="149" spans="1:11" x14ac:dyDescent="0.25">
      <c r="A149" s="93"/>
      <c r="B149" s="94" t="s">
        <v>32</v>
      </c>
      <c r="C149" s="190"/>
      <c r="D149" s="191">
        <v>7000</v>
      </c>
      <c r="E149" s="192" t="s">
        <v>33</v>
      </c>
      <c r="F149" s="382"/>
      <c r="G149" s="389"/>
      <c r="H149" s="389"/>
      <c r="I149" s="389"/>
      <c r="J149" s="390"/>
      <c r="K149" s="382"/>
    </row>
    <row r="150" spans="1:11" x14ac:dyDescent="0.25">
      <c r="A150" s="192" t="s">
        <v>202</v>
      </c>
      <c r="B150" s="217"/>
      <c r="C150" s="218">
        <f>E141</f>
        <v>1.041666666666663E-2</v>
      </c>
      <c r="D150" s="194" t="s">
        <v>203</v>
      </c>
      <c r="E150" s="192"/>
      <c r="F150" s="382"/>
      <c r="G150" s="389"/>
      <c r="H150" s="389"/>
      <c r="I150" s="389"/>
      <c r="J150" s="390"/>
      <c r="K150" s="382"/>
    </row>
    <row r="151" spans="1:11" x14ac:dyDescent="0.25">
      <c r="A151" s="192" t="s">
        <v>201</v>
      </c>
      <c r="B151" s="95"/>
      <c r="C151" s="193">
        <f>E142</f>
        <v>10.36</v>
      </c>
      <c r="D151" s="194" t="s">
        <v>1</v>
      </c>
      <c r="E151" s="192"/>
      <c r="F151" s="383"/>
      <c r="G151" s="391"/>
      <c r="H151" s="391"/>
      <c r="I151" s="391"/>
      <c r="J151" s="392"/>
      <c r="K151" s="383"/>
    </row>
    <row r="152" spans="1:11" x14ac:dyDescent="0.25">
      <c r="A152" s="137"/>
      <c r="B152" s="137"/>
      <c r="C152" s="195"/>
      <c r="D152" s="196"/>
      <c r="E152" s="196"/>
      <c r="F152" s="197"/>
      <c r="G152" s="197"/>
      <c r="H152" s="197"/>
      <c r="I152" s="132"/>
      <c r="J152" s="132"/>
      <c r="K152" s="197"/>
    </row>
    <row r="153" spans="1:11" x14ac:dyDescent="0.25">
      <c r="A153" s="74"/>
      <c r="B153" s="74"/>
      <c r="C153" s="169"/>
      <c r="D153" s="169"/>
      <c r="E153" s="169"/>
      <c r="F153" s="169"/>
      <c r="G153" s="169"/>
      <c r="H153" s="169"/>
      <c r="I153" s="75"/>
      <c r="J153" s="75"/>
      <c r="K153" s="75"/>
    </row>
    <row r="154" spans="1:11" x14ac:dyDescent="0.25">
      <c r="A154" s="96" t="s">
        <v>8</v>
      </c>
      <c r="B154" s="97"/>
      <c r="C154" s="198"/>
      <c r="D154" s="198"/>
      <c r="E154" s="198"/>
      <c r="F154" s="198"/>
      <c r="G154" s="198"/>
      <c r="H154" s="198"/>
      <c r="I154" s="28"/>
      <c r="J154" s="28"/>
      <c r="K154" s="28"/>
    </row>
    <row r="155" spans="1:11" x14ac:dyDescent="0.25">
      <c r="H155" s="149"/>
      <c r="I155" s="58"/>
      <c r="J155" s="58"/>
      <c r="K155" s="58"/>
    </row>
    <row r="157" spans="1:11" ht="30.75" thickBot="1" x14ac:dyDescent="0.3">
      <c r="A157" s="360" t="s">
        <v>266</v>
      </c>
      <c r="B157" s="374" t="s">
        <v>210</v>
      </c>
      <c r="C157" s="375"/>
      <c r="D157" s="376"/>
      <c r="E157" s="174" t="s">
        <v>5</v>
      </c>
      <c r="F157" s="174" t="s">
        <v>5</v>
      </c>
      <c r="G157" s="174" t="s">
        <v>5</v>
      </c>
      <c r="H157" s="174" t="s">
        <v>5</v>
      </c>
      <c r="I157" s="76" t="s">
        <v>117</v>
      </c>
      <c r="J157" s="76" t="s">
        <v>7</v>
      </c>
      <c r="K157" s="76"/>
    </row>
    <row r="158" spans="1:11" ht="15.75" thickTop="1" x14ac:dyDescent="0.25">
      <c r="A158" s="74" t="s">
        <v>4</v>
      </c>
      <c r="B158" s="77" t="s">
        <v>26</v>
      </c>
      <c r="C158" s="175" t="s">
        <v>1</v>
      </c>
      <c r="D158" s="175" t="s">
        <v>2</v>
      </c>
      <c r="E158" s="234" t="s">
        <v>23</v>
      </c>
      <c r="F158" s="175"/>
      <c r="G158" s="176"/>
      <c r="H158" s="176"/>
      <c r="I158" s="98"/>
      <c r="J158" s="98"/>
      <c r="K158" s="98"/>
    </row>
    <row r="159" spans="1:11" x14ac:dyDescent="0.25">
      <c r="A159" s="149" t="s">
        <v>194</v>
      </c>
      <c r="B159" s="99">
        <f>C26</f>
        <v>0</v>
      </c>
      <c r="C159" s="86" t="s">
        <v>131</v>
      </c>
      <c r="D159" s="86" t="s">
        <v>131</v>
      </c>
      <c r="E159" s="252">
        <v>0.2951388888888889</v>
      </c>
      <c r="F159" s="180"/>
      <c r="G159" s="180"/>
      <c r="H159" s="180"/>
      <c r="I159" s="153"/>
      <c r="J159" s="153"/>
      <c r="K159" s="153"/>
    </row>
    <row r="160" spans="1:11" x14ac:dyDescent="0.25">
      <c r="A160" s="149" t="s">
        <v>200</v>
      </c>
      <c r="B160" s="99">
        <v>0</v>
      </c>
      <c r="C160" s="86">
        <v>2</v>
      </c>
      <c r="D160" s="86">
        <v>2</v>
      </c>
      <c r="E160" s="252">
        <f>E159+TIME(0,D160,0)</f>
        <v>0.29652777777777778</v>
      </c>
      <c r="F160" s="180"/>
      <c r="G160" s="180"/>
      <c r="H160" s="180"/>
      <c r="I160" s="153"/>
      <c r="J160" s="153"/>
      <c r="K160" s="153"/>
    </row>
    <row r="161" spans="1:11" x14ac:dyDescent="0.25">
      <c r="A161" s="20" t="s">
        <v>71</v>
      </c>
      <c r="B161" s="57">
        <f>C20</f>
        <v>5</v>
      </c>
      <c r="C161" s="180">
        <v>5.9</v>
      </c>
      <c r="D161" s="180">
        <v>5</v>
      </c>
      <c r="E161" s="252">
        <f>E160+TIME(0,D161,0)</f>
        <v>0.3</v>
      </c>
      <c r="F161" s="79"/>
      <c r="G161" s="79"/>
      <c r="H161" s="5"/>
      <c r="I161" s="5">
        <v>0</v>
      </c>
      <c r="J161" s="5">
        <f>B161</f>
        <v>5</v>
      </c>
      <c r="K161" s="5"/>
    </row>
    <row r="162" spans="1:11" x14ac:dyDescent="0.25">
      <c r="A162" s="20" t="s">
        <v>72</v>
      </c>
      <c r="B162" s="57">
        <f>C21</f>
        <v>7</v>
      </c>
      <c r="C162" s="199">
        <v>2.8</v>
      </c>
      <c r="D162" s="20">
        <v>5</v>
      </c>
      <c r="E162" s="252">
        <f>E161+TIME(0,D162,0)</f>
        <v>0.3034722222222222</v>
      </c>
      <c r="F162" s="79"/>
      <c r="G162" s="79"/>
      <c r="H162" s="5"/>
      <c r="I162" s="5">
        <v>0</v>
      </c>
      <c r="J162" s="5">
        <f>B162+J161+I162</f>
        <v>12</v>
      </c>
      <c r="K162" s="5"/>
    </row>
    <row r="163" spans="1:11" x14ac:dyDescent="0.25">
      <c r="A163" s="20" t="s">
        <v>74</v>
      </c>
      <c r="B163" s="57">
        <f>C22</f>
        <v>21</v>
      </c>
      <c r="C163" s="199">
        <v>0.85</v>
      </c>
      <c r="D163" s="20">
        <f>ROUND(C163/40*60,0)</f>
        <v>1</v>
      </c>
      <c r="E163" s="252">
        <f>E162+TIME(0,D163,0)</f>
        <v>0.30416666666666664</v>
      </c>
      <c r="F163" s="79"/>
      <c r="G163" s="79"/>
      <c r="H163" s="5"/>
      <c r="I163" s="5">
        <v>0</v>
      </c>
      <c r="J163" s="5">
        <f>B163+J162+I163</f>
        <v>33</v>
      </c>
      <c r="K163" s="5"/>
    </row>
    <row r="164" spans="1:11" s="58" customFormat="1" x14ac:dyDescent="0.25">
      <c r="A164" s="56" t="s">
        <v>63</v>
      </c>
      <c r="B164" s="74">
        <v>0</v>
      </c>
      <c r="C164" s="200">
        <v>1.42</v>
      </c>
      <c r="D164" s="56">
        <f>ROUND(C164/40*60,0)</f>
        <v>2</v>
      </c>
      <c r="E164" s="255">
        <f>E163+TIME(0,D164,0)</f>
        <v>0.30555555555555552</v>
      </c>
      <c r="F164" s="106"/>
      <c r="G164" s="106"/>
      <c r="H164" s="6"/>
      <c r="I164" s="6">
        <v>-33</v>
      </c>
      <c r="J164" s="6">
        <f>B164+J163+I164</f>
        <v>0</v>
      </c>
      <c r="K164" s="6"/>
    </row>
    <row r="165" spans="1:11" x14ac:dyDescent="0.25">
      <c r="A165" s="10" t="s">
        <v>27</v>
      </c>
      <c r="B165" s="81">
        <f>SUM(B161:B164)</f>
        <v>33</v>
      </c>
      <c r="C165" s="177"/>
      <c r="D165" s="201"/>
      <c r="E165" s="100">
        <f>E164-E159</f>
        <v>1.041666666666663E-2</v>
      </c>
      <c r="F165" s="100"/>
      <c r="G165" s="100"/>
      <c r="H165" s="9"/>
      <c r="I165" s="9"/>
      <c r="J165" s="9"/>
      <c r="K165" s="9"/>
    </row>
    <row r="166" spans="1:11" x14ac:dyDescent="0.25">
      <c r="A166" s="10" t="s">
        <v>134</v>
      </c>
      <c r="B166" s="84"/>
      <c r="C166" s="178"/>
      <c r="D166" s="179"/>
      <c r="E166" s="85">
        <f>SUM(C161:C164)</f>
        <v>10.969999999999999</v>
      </c>
      <c r="F166" s="85"/>
      <c r="G166" s="85"/>
      <c r="H166" s="85"/>
      <c r="I166" s="7"/>
      <c r="J166" s="7"/>
      <c r="K166" s="7"/>
    </row>
    <row r="167" spans="1:11" x14ac:dyDescent="0.25">
      <c r="C167" s="57"/>
      <c r="D167" s="57"/>
      <c r="E167" s="57"/>
      <c r="F167" s="57"/>
      <c r="G167" s="57"/>
      <c r="H167" s="57"/>
    </row>
    <row r="168" spans="1:11" ht="30.75" customHeight="1" thickBot="1" x14ac:dyDescent="0.3">
      <c r="A168" s="118" t="s">
        <v>267</v>
      </c>
      <c r="B168" s="369" t="s">
        <v>208</v>
      </c>
      <c r="C168" s="370"/>
      <c r="D168" s="371"/>
      <c r="E168" s="174" t="s">
        <v>5</v>
      </c>
      <c r="F168" s="174" t="s">
        <v>5</v>
      </c>
      <c r="G168" s="174" t="s">
        <v>5</v>
      </c>
      <c r="H168" s="174" t="s">
        <v>5</v>
      </c>
      <c r="I168" s="119" t="s">
        <v>117</v>
      </c>
      <c r="J168" s="119" t="s">
        <v>7</v>
      </c>
      <c r="K168" s="119"/>
    </row>
    <row r="169" spans="1:11" ht="15.75" thickTop="1" x14ac:dyDescent="0.25">
      <c r="A169" s="114" t="s">
        <v>4</v>
      </c>
      <c r="B169" s="120" t="s">
        <v>26</v>
      </c>
      <c r="C169" s="175" t="s">
        <v>1</v>
      </c>
      <c r="D169" s="175" t="s">
        <v>2</v>
      </c>
      <c r="E169" s="175"/>
      <c r="F169" s="175" t="s">
        <v>176</v>
      </c>
      <c r="G169" s="121" t="s">
        <v>16</v>
      </c>
      <c r="H169" s="231" t="s">
        <v>224</v>
      </c>
      <c r="I169" s="121"/>
      <c r="J169" s="121"/>
      <c r="K169" s="121"/>
    </row>
    <row r="170" spans="1:11" x14ac:dyDescent="0.25">
      <c r="A170" s="20" t="s">
        <v>129</v>
      </c>
      <c r="B170" s="128">
        <v>0</v>
      </c>
      <c r="C170" s="180">
        <v>2.9</v>
      </c>
      <c r="D170" s="180" t="s">
        <v>131</v>
      </c>
      <c r="E170" s="128"/>
      <c r="F170" s="252">
        <v>0.32291666666666669</v>
      </c>
      <c r="G170" s="345">
        <v>0.55902777777777779</v>
      </c>
      <c r="H170" s="180" t="s">
        <v>131</v>
      </c>
      <c r="I170" s="123"/>
      <c r="J170" s="128"/>
      <c r="K170" s="128"/>
    </row>
    <row r="171" spans="1:11" x14ac:dyDescent="0.25">
      <c r="A171" s="20" t="s">
        <v>236</v>
      </c>
      <c r="B171" s="128">
        <v>0</v>
      </c>
      <c r="C171" s="180">
        <v>6.6</v>
      </c>
      <c r="D171" s="180">
        <v>10</v>
      </c>
      <c r="E171" s="128"/>
      <c r="F171" s="252">
        <f t="shared" ref="F171:F177" si="10">F170+TIME(0,D171,0)</f>
        <v>0.3298611111111111</v>
      </c>
      <c r="G171" s="252">
        <f>G170+TIME(0,D171,0)</f>
        <v>0.56597222222222221</v>
      </c>
      <c r="H171" s="180" t="s">
        <v>131</v>
      </c>
      <c r="I171" s="123"/>
      <c r="J171" s="128"/>
      <c r="K171" s="128"/>
    </row>
    <row r="172" spans="1:11" x14ac:dyDescent="0.25">
      <c r="A172" s="104" t="s">
        <v>101</v>
      </c>
      <c r="B172" s="122">
        <f>E53</f>
        <v>22</v>
      </c>
      <c r="C172" s="20">
        <v>2.2000000000000002</v>
      </c>
      <c r="D172" s="20">
        <v>3</v>
      </c>
      <c r="E172" s="128"/>
      <c r="F172" s="252">
        <f t="shared" si="10"/>
        <v>0.33194444444444443</v>
      </c>
      <c r="G172" s="252">
        <f>G171+TIME(0,D172,0)</f>
        <v>0.56805555555555554</v>
      </c>
      <c r="H172" s="224">
        <f>H173+TIME(0,D173,0)</f>
        <v>0.60416666666666663</v>
      </c>
      <c r="I172" s="123">
        <v>0</v>
      </c>
      <c r="J172" s="5">
        <f>B172</f>
        <v>22</v>
      </c>
      <c r="K172" s="123"/>
    </row>
    <row r="173" spans="1:11" x14ac:dyDescent="0.25">
      <c r="A173" s="104" t="s">
        <v>100</v>
      </c>
      <c r="B173" s="122">
        <f>E52</f>
        <v>0</v>
      </c>
      <c r="C173" s="20">
        <v>1.3</v>
      </c>
      <c r="D173" s="20">
        <v>1</v>
      </c>
      <c r="E173" s="128"/>
      <c r="F173" s="252">
        <f t="shared" si="10"/>
        <v>0.33263888888888887</v>
      </c>
      <c r="G173" s="252">
        <f>G172+TIME(0,D173,0)</f>
        <v>0.56874999999999998</v>
      </c>
      <c r="H173" s="224">
        <f>H174+TIME(0,D174+2,0)</f>
        <v>0.60347222222222219</v>
      </c>
      <c r="I173" s="123">
        <v>0</v>
      </c>
      <c r="J173" s="5">
        <f>B173+J172+I173</f>
        <v>22</v>
      </c>
      <c r="K173" s="123"/>
    </row>
    <row r="174" spans="1:11" x14ac:dyDescent="0.25">
      <c r="A174" s="104" t="s">
        <v>99</v>
      </c>
      <c r="B174" s="122">
        <f>E51</f>
        <v>9</v>
      </c>
      <c r="C174" s="80">
        <v>1</v>
      </c>
      <c r="D174" s="20">
        <v>1</v>
      </c>
      <c r="E174" s="128"/>
      <c r="F174" s="252">
        <f t="shared" si="10"/>
        <v>0.33333333333333331</v>
      </c>
      <c r="G174" s="252">
        <f>G173+TIME(0,D174,0)</f>
        <v>0.56944444444444442</v>
      </c>
      <c r="H174" s="224">
        <f>H175+TIME(0,D175+7,0)</f>
        <v>0.60138888888888886</v>
      </c>
      <c r="I174" s="123">
        <v>0</v>
      </c>
      <c r="J174" s="5">
        <f>B174+J173+I174</f>
        <v>31</v>
      </c>
      <c r="K174" s="123"/>
    </row>
    <row r="175" spans="1:11" x14ac:dyDescent="0.25">
      <c r="A175" s="104" t="s">
        <v>206</v>
      </c>
      <c r="B175" s="122">
        <v>0</v>
      </c>
      <c r="C175" s="80">
        <v>2.5</v>
      </c>
      <c r="D175" s="20">
        <v>4</v>
      </c>
      <c r="E175" s="128"/>
      <c r="F175" s="252">
        <f t="shared" si="10"/>
        <v>0.33611111111111108</v>
      </c>
      <c r="G175" s="128" t="s">
        <v>131</v>
      </c>
      <c r="H175" s="224">
        <f>H176+TIME(0,D176,0)</f>
        <v>0.59375</v>
      </c>
      <c r="I175" s="123">
        <v>-27</v>
      </c>
      <c r="J175" s="5">
        <f>B175+J174+I175</f>
        <v>4</v>
      </c>
      <c r="K175" s="123"/>
    </row>
    <row r="176" spans="1:11" x14ac:dyDescent="0.25">
      <c r="A176" s="104" t="s">
        <v>130</v>
      </c>
      <c r="B176" s="122">
        <v>0</v>
      </c>
      <c r="C176" s="80">
        <v>0.5</v>
      </c>
      <c r="D176" s="20">
        <v>2</v>
      </c>
      <c r="E176" s="128"/>
      <c r="F176" s="252">
        <f t="shared" si="10"/>
        <v>0.33749999999999997</v>
      </c>
      <c r="G176" s="128" t="s">
        <v>131</v>
      </c>
      <c r="H176" s="224">
        <f>H177+TIME(0,D177,0)</f>
        <v>0.59236111111111112</v>
      </c>
      <c r="I176" s="123">
        <v>-4</v>
      </c>
      <c r="J176" s="5">
        <f>B176+J175+I176</f>
        <v>0</v>
      </c>
      <c r="K176" s="123"/>
    </row>
    <row r="177" spans="1:11" x14ac:dyDescent="0.25">
      <c r="A177" s="141" t="s">
        <v>129</v>
      </c>
      <c r="B177" s="142">
        <v>0</v>
      </c>
      <c r="C177" s="105">
        <v>0.4</v>
      </c>
      <c r="D177" s="56">
        <v>3</v>
      </c>
      <c r="E177" s="120"/>
      <c r="F177" s="255">
        <f t="shared" si="10"/>
        <v>0.33958333333333329</v>
      </c>
      <c r="G177" s="255">
        <f>G174+TIME(0,D175+D176,0)</f>
        <v>0.57361111111111107</v>
      </c>
      <c r="H177" s="225">
        <v>0.59027777777777779</v>
      </c>
      <c r="I177" s="143">
        <v>0</v>
      </c>
      <c r="J177" s="6">
        <f>B177+J176+I177</f>
        <v>0</v>
      </c>
      <c r="K177" s="143"/>
    </row>
    <row r="178" spans="1:11" x14ac:dyDescent="0.25">
      <c r="A178" s="124" t="s">
        <v>27</v>
      </c>
      <c r="B178" s="81">
        <f>SUM(B170:B177)</f>
        <v>31</v>
      </c>
      <c r="C178" s="177"/>
      <c r="D178" s="82"/>
      <c r="E178" s="83"/>
      <c r="F178" s="83">
        <f>F177-F170</f>
        <v>1.6666666666666607E-2</v>
      </c>
      <c r="G178" s="83">
        <f>G177-G170</f>
        <v>1.4583333333333282E-2</v>
      </c>
      <c r="H178" s="83"/>
      <c r="I178" s="125"/>
      <c r="J178" s="125"/>
      <c r="K178" s="125"/>
    </row>
    <row r="179" spans="1:11" x14ac:dyDescent="0.25">
      <c r="A179" s="124" t="s">
        <v>134</v>
      </c>
      <c r="B179" s="126"/>
      <c r="C179" s="178"/>
      <c r="D179" s="179"/>
      <c r="E179" s="85"/>
      <c r="F179" s="85">
        <f>SUM(C170:C177)</f>
        <v>17.399999999999999</v>
      </c>
      <c r="G179" s="85">
        <f>SUM(C170:C177)</f>
        <v>17.399999999999999</v>
      </c>
      <c r="H179" s="85"/>
      <c r="I179" s="127"/>
      <c r="J179" s="127"/>
      <c r="K179" s="127"/>
    </row>
    <row r="180" spans="1:11" x14ac:dyDescent="0.25">
      <c r="A180" s="74"/>
      <c r="B180" s="232" t="s">
        <v>225</v>
      </c>
      <c r="C180" s="169"/>
      <c r="D180" s="169"/>
      <c r="E180" s="169"/>
      <c r="F180" s="169"/>
      <c r="G180" s="226"/>
      <c r="H180" s="226"/>
      <c r="I180" s="75"/>
      <c r="J180" s="75"/>
      <c r="K180" s="75"/>
    </row>
    <row r="181" spans="1:11" x14ac:dyDescent="0.25">
      <c r="A181" s="89" t="s">
        <v>118</v>
      </c>
      <c r="B181" s="90">
        <v>35</v>
      </c>
      <c r="C181" s="185" t="s">
        <v>135</v>
      </c>
      <c r="D181" s="186"/>
      <c r="E181" s="187"/>
      <c r="F181" s="185" t="s">
        <v>34</v>
      </c>
      <c r="G181" s="185"/>
      <c r="H181" s="185"/>
      <c r="I181" s="91"/>
      <c r="J181" s="91"/>
      <c r="K181" s="185"/>
    </row>
    <row r="182" spans="1:11" x14ac:dyDescent="0.25">
      <c r="A182" s="92" t="s">
        <v>29</v>
      </c>
      <c r="B182" s="377" t="s">
        <v>31</v>
      </c>
      <c r="C182" s="378"/>
      <c r="D182" s="188">
        <v>10000</v>
      </c>
      <c r="E182" s="189" t="s">
        <v>33</v>
      </c>
      <c r="F182" s="398" t="s">
        <v>237</v>
      </c>
      <c r="G182" s="399"/>
      <c r="H182" s="399"/>
      <c r="I182" s="399"/>
      <c r="J182" s="399"/>
      <c r="K182" s="381"/>
    </row>
    <row r="183" spans="1:11" ht="30.75" customHeight="1" x14ac:dyDescent="0.25">
      <c r="A183" s="93"/>
      <c r="B183" s="94" t="s">
        <v>32</v>
      </c>
      <c r="C183" s="190"/>
      <c r="D183" s="191">
        <v>6100</v>
      </c>
      <c r="E183" s="192" t="s">
        <v>33</v>
      </c>
      <c r="F183" s="400"/>
      <c r="G183" s="401"/>
      <c r="H183" s="401"/>
      <c r="I183" s="401"/>
      <c r="J183" s="401"/>
      <c r="K183" s="382"/>
    </row>
    <row r="184" spans="1:11" x14ac:dyDescent="0.25">
      <c r="A184" s="192" t="s">
        <v>202</v>
      </c>
      <c r="B184" s="219"/>
      <c r="C184" s="218">
        <f>E165+F178+G178</f>
        <v>4.1666666666666519E-2</v>
      </c>
      <c r="D184" s="194" t="s">
        <v>203</v>
      </c>
      <c r="E184" s="192"/>
      <c r="F184" s="202"/>
      <c r="G184" s="203"/>
      <c r="H184" s="203"/>
      <c r="I184" s="140"/>
      <c r="J184" s="140"/>
      <c r="K184" s="382"/>
    </row>
    <row r="185" spans="1:11" x14ac:dyDescent="0.25">
      <c r="A185" s="192" t="s">
        <v>201</v>
      </c>
      <c r="B185" s="95"/>
      <c r="C185" s="193">
        <f>E166+F179+G179</f>
        <v>45.769999999999996</v>
      </c>
      <c r="D185" s="194" t="s">
        <v>1</v>
      </c>
      <c r="E185" s="192"/>
      <c r="F185" s="402"/>
      <c r="G185" s="403"/>
      <c r="H185" s="403"/>
      <c r="I185" s="403"/>
      <c r="J185" s="403"/>
      <c r="K185" s="383"/>
    </row>
    <row r="186" spans="1:11" x14ac:dyDescent="0.25">
      <c r="A186" s="74"/>
      <c r="B186" s="74"/>
      <c r="C186" s="169"/>
      <c r="D186" s="169"/>
      <c r="E186" s="169"/>
      <c r="F186" s="169"/>
      <c r="G186" s="169"/>
      <c r="H186" s="181"/>
    </row>
    <row r="187" spans="1:11" x14ac:dyDescent="0.25">
      <c r="A187" s="368" t="s">
        <v>10</v>
      </c>
      <c r="B187" s="101"/>
      <c r="C187" s="204"/>
      <c r="D187" s="204"/>
      <c r="E187" s="204"/>
      <c r="F187" s="204"/>
      <c r="G187" s="204"/>
      <c r="H187" s="204"/>
      <c r="I187" s="30"/>
      <c r="J187" s="30"/>
      <c r="K187" s="30"/>
    </row>
    <row r="188" spans="1:11" x14ac:dyDescent="0.25">
      <c r="A188" s="74"/>
      <c r="B188" s="74"/>
      <c r="C188" s="169"/>
      <c r="D188" s="169"/>
      <c r="E188" s="169"/>
      <c r="F188" s="169"/>
      <c r="G188" s="169"/>
      <c r="H188" s="169"/>
      <c r="I188" s="75"/>
      <c r="J188" s="75"/>
      <c r="K188" s="75"/>
    </row>
    <row r="189" spans="1:11" ht="31.5" customHeight="1" thickBot="1" x14ac:dyDescent="0.3">
      <c r="A189" s="360" t="s">
        <v>268</v>
      </c>
      <c r="B189" s="374" t="s">
        <v>144</v>
      </c>
      <c r="C189" s="375"/>
      <c r="D189" s="376"/>
      <c r="E189" s="174" t="s">
        <v>5</v>
      </c>
      <c r="F189" s="174" t="s">
        <v>5</v>
      </c>
      <c r="G189" s="174" t="s">
        <v>5</v>
      </c>
      <c r="H189" s="174" t="s">
        <v>5</v>
      </c>
      <c r="I189" s="76" t="s">
        <v>117</v>
      </c>
      <c r="J189" s="76" t="s">
        <v>7</v>
      </c>
      <c r="K189" s="76"/>
    </row>
    <row r="190" spans="1:11" ht="15.75" thickTop="1" x14ac:dyDescent="0.25">
      <c r="A190" s="102" t="s">
        <v>4</v>
      </c>
      <c r="B190" s="78" t="s">
        <v>26</v>
      </c>
      <c r="C190" s="176" t="s">
        <v>1</v>
      </c>
      <c r="D190" s="176" t="s">
        <v>2</v>
      </c>
      <c r="E190" s="220" t="s">
        <v>23</v>
      </c>
      <c r="F190" s="176"/>
      <c r="G190" s="176" t="s">
        <v>16</v>
      </c>
      <c r="H190" s="176" t="s">
        <v>17</v>
      </c>
      <c r="I190" s="103"/>
      <c r="J190" s="103"/>
      <c r="K190" s="103"/>
    </row>
    <row r="191" spans="1:11" x14ac:dyDescent="0.25">
      <c r="A191" s="104" t="s">
        <v>129</v>
      </c>
      <c r="B191" s="128" t="s">
        <v>131</v>
      </c>
      <c r="C191" s="250">
        <v>5.9</v>
      </c>
      <c r="D191" s="104">
        <v>12</v>
      </c>
      <c r="E191" s="251" t="s">
        <v>24</v>
      </c>
      <c r="F191" s="251"/>
      <c r="G191" s="251" t="s">
        <v>235</v>
      </c>
      <c r="H191" s="252">
        <f>H193+TIME(0,D191,0)</f>
        <v>0.62499999999999978</v>
      </c>
      <c r="I191" s="251" t="s">
        <v>24</v>
      </c>
      <c r="J191" s="251" t="s">
        <v>24</v>
      </c>
      <c r="K191" s="251"/>
    </row>
    <row r="192" spans="1:11" ht="14.25" customHeight="1" x14ac:dyDescent="0.25">
      <c r="A192" s="104" t="s">
        <v>63</v>
      </c>
      <c r="B192" s="128" t="s">
        <v>131</v>
      </c>
      <c r="C192" s="250">
        <v>4.5</v>
      </c>
      <c r="D192" s="104">
        <v>7</v>
      </c>
      <c r="E192" s="251" t="s">
        <v>24</v>
      </c>
      <c r="F192" s="252"/>
      <c r="G192" s="252">
        <f>G193+TIME(0,D192,0)</f>
        <v>0.59861111111111098</v>
      </c>
      <c r="H192" s="251" t="s">
        <v>24</v>
      </c>
      <c r="I192" s="251" t="s">
        <v>24</v>
      </c>
      <c r="J192" s="251" t="s">
        <v>24</v>
      </c>
      <c r="K192" s="251"/>
    </row>
    <row r="193" spans="1:11" ht="14.25" customHeight="1" x14ac:dyDescent="0.25">
      <c r="A193" s="104" t="s">
        <v>71</v>
      </c>
      <c r="B193" s="128" t="s">
        <v>131</v>
      </c>
      <c r="C193" s="250">
        <v>2.8</v>
      </c>
      <c r="D193" s="104">
        <v>5</v>
      </c>
      <c r="E193" s="251" t="s">
        <v>24</v>
      </c>
      <c r="F193" s="252"/>
      <c r="G193" s="252">
        <f>G194+TIME(0,D193,0)</f>
        <v>0.59374999999999989</v>
      </c>
      <c r="H193" s="252">
        <f>H194+TIME(0,D193,0)</f>
        <v>0.61666666666666647</v>
      </c>
      <c r="I193" s="251" t="s">
        <v>24</v>
      </c>
      <c r="J193" s="251" t="s">
        <v>24</v>
      </c>
      <c r="K193" s="251"/>
    </row>
    <row r="194" spans="1:11" x14ac:dyDescent="0.25">
      <c r="A194" s="104" t="s">
        <v>72</v>
      </c>
      <c r="B194" s="128" t="s">
        <v>131</v>
      </c>
      <c r="C194" s="250">
        <v>0.9</v>
      </c>
      <c r="D194" s="104">
        <v>1</v>
      </c>
      <c r="E194" s="251" t="s">
        <v>24</v>
      </c>
      <c r="F194" s="252"/>
      <c r="G194" s="252">
        <f>G195+TIME(0,D194,0)</f>
        <v>0.59027777777777768</v>
      </c>
      <c r="H194" s="252">
        <f>H195+TIME(0,D194,0)</f>
        <v>0.61319444444444426</v>
      </c>
      <c r="I194" s="251" t="s">
        <v>24</v>
      </c>
      <c r="J194" s="251" t="s">
        <v>24</v>
      </c>
      <c r="K194" s="251"/>
    </row>
    <row r="195" spans="1:11" x14ac:dyDescent="0.25">
      <c r="A195" s="104" t="s">
        <v>74</v>
      </c>
      <c r="B195" s="128" t="s">
        <v>131</v>
      </c>
      <c r="C195" s="250">
        <v>2.8</v>
      </c>
      <c r="D195" s="104">
        <v>4</v>
      </c>
      <c r="E195" s="251" t="s">
        <v>24</v>
      </c>
      <c r="F195" s="252"/>
      <c r="G195" s="252">
        <f>G196+TIME(0,D195,0)</f>
        <v>0.58958333333333324</v>
      </c>
      <c r="H195" s="252">
        <f>H196+TIME(0,D195,0)</f>
        <v>0.61249999999999982</v>
      </c>
      <c r="I195" s="251" t="s">
        <v>24</v>
      </c>
      <c r="J195" s="251" t="s">
        <v>24</v>
      </c>
      <c r="K195" s="251"/>
    </row>
    <row r="196" spans="1:11" x14ac:dyDescent="0.25">
      <c r="A196" s="104" t="s">
        <v>73</v>
      </c>
      <c r="B196" s="122">
        <f>C17</f>
        <v>2</v>
      </c>
      <c r="C196" s="253">
        <v>2.1</v>
      </c>
      <c r="D196" s="128" t="s">
        <v>131</v>
      </c>
      <c r="E196" s="251">
        <v>0.2951388888888889</v>
      </c>
      <c r="F196" s="252"/>
      <c r="G196" s="252">
        <f>G197+TIME(0,D197,0)</f>
        <v>0.58680555555555547</v>
      </c>
      <c r="H196" s="252">
        <f>H197+TIME(0,D197,0)</f>
        <v>0.60972222222222205</v>
      </c>
      <c r="I196" s="123">
        <v>0</v>
      </c>
      <c r="J196" s="123">
        <f>B196+J190+I196</f>
        <v>2</v>
      </c>
      <c r="K196" s="123"/>
    </row>
    <row r="197" spans="1:11" x14ac:dyDescent="0.25">
      <c r="A197" s="104" t="s">
        <v>63</v>
      </c>
      <c r="B197" s="122">
        <v>0</v>
      </c>
      <c r="C197" s="250">
        <v>1.4</v>
      </c>
      <c r="D197" s="104">
        <v>4</v>
      </c>
      <c r="E197" s="252">
        <f>E196+TIME(0,D197,0)</f>
        <v>0.29791666666666666</v>
      </c>
      <c r="F197" s="252"/>
      <c r="G197" s="252">
        <f>G198+TIME(0,D198,0)</f>
        <v>0.5840277777777777</v>
      </c>
      <c r="H197" s="252">
        <f>H198+TIME(0,D198,0)</f>
        <v>0.60694444444444429</v>
      </c>
      <c r="I197" s="123">
        <v>-2</v>
      </c>
      <c r="J197" s="123">
        <f>B197+J196+I197</f>
        <v>0</v>
      </c>
      <c r="K197" s="123"/>
    </row>
    <row r="198" spans="1:11" x14ac:dyDescent="0.25">
      <c r="A198" s="104" t="s">
        <v>69</v>
      </c>
      <c r="B198" s="122">
        <f>C18</f>
        <v>9</v>
      </c>
      <c r="C198" s="250">
        <v>3.7</v>
      </c>
      <c r="D198" s="104">
        <v>6</v>
      </c>
      <c r="E198" s="252">
        <f>E197+TIME(0,D198,0)</f>
        <v>0.30208333333333331</v>
      </c>
      <c r="F198" s="252"/>
      <c r="G198" s="252">
        <f>G199+TIME(0,D199,0)</f>
        <v>0.57986111111111105</v>
      </c>
      <c r="H198" s="252">
        <f>H199+TIME(0,D199,0)</f>
        <v>0.60277777777777763</v>
      </c>
      <c r="I198" s="123">
        <v>0</v>
      </c>
      <c r="J198" s="123">
        <f>B198+J197+I198</f>
        <v>9</v>
      </c>
      <c r="K198" s="123"/>
    </row>
    <row r="199" spans="1:11" x14ac:dyDescent="0.25">
      <c r="A199" s="104" t="s">
        <v>121</v>
      </c>
      <c r="B199" s="122">
        <f>C19</f>
        <v>4</v>
      </c>
      <c r="C199" s="250">
        <v>2.7</v>
      </c>
      <c r="D199" s="104">
        <v>4</v>
      </c>
      <c r="E199" s="252">
        <f>E198+TIME(0,D199,0)</f>
        <v>0.30486111111111108</v>
      </c>
      <c r="F199" s="252"/>
      <c r="G199" s="252">
        <f>G200+TIME(0,D200,0)</f>
        <v>0.57708333333333328</v>
      </c>
      <c r="H199" s="252">
        <f>H200+TIME(0,D200,0)</f>
        <v>0.59999999999999987</v>
      </c>
      <c r="I199" s="123">
        <v>0</v>
      </c>
      <c r="J199" s="123">
        <f>B199+J198+I199</f>
        <v>13</v>
      </c>
      <c r="K199" s="123"/>
    </row>
    <row r="200" spans="1:11" x14ac:dyDescent="0.25">
      <c r="A200" s="141" t="s">
        <v>63</v>
      </c>
      <c r="B200" s="142">
        <v>0</v>
      </c>
      <c r="C200" s="254">
        <v>1</v>
      </c>
      <c r="D200" s="141">
        <v>1</v>
      </c>
      <c r="E200" s="255">
        <f>E199+TIME(0,D200,0)</f>
        <v>0.30555555555555552</v>
      </c>
      <c r="F200" s="255"/>
      <c r="G200" s="255">
        <f>G207</f>
        <v>0.57638888888888884</v>
      </c>
      <c r="H200" s="255">
        <f>G192+TIME(0,1,0)</f>
        <v>0.59930555555555542</v>
      </c>
      <c r="I200" s="143">
        <v>-13</v>
      </c>
      <c r="J200" s="143">
        <f>B200+J199+I200</f>
        <v>0</v>
      </c>
      <c r="K200" s="143"/>
    </row>
    <row r="201" spans="1:11" x14ac:dyDescent="0.25">
      <c r="A201" s="124" t="s">
        <v>27</v>
      </c>
      <c r="B201" s="256">
        <f>SUM(B196:B200)</f>
        <v>15</v>
      </c>
      <c r="C201" s="257"/>
      <c r="D201" s="258"/>
      <c r="E201" s="259">
        <f>E200-E196</f>
        <v>1.041666666666663E-2</v>
      </c>
      <c r="F201" s="259"/>
      <c r="G201" s="259">
        <f>G192-G200</f>
        <v>2.2222222222222143E-2</v>
      </c>
      <c r="H201" s="259">
        <f>H191-H200</f>
        <v>2.5694444444444353E-2</v>
      </c>
      <c r="I201" s="127"/>
      <c r="J201" s="127"/>
      <c r="K201" s="127"/>
    </row>
    <row r="202" spans="1:11" x14ac:dyDescent="0.25">
      <c r="A202" s="124" t="s">
        <v>134</v>
      </c>
      <c r="B202" s="126"/>
      <c r="C202" s="257"/>
      <c r="D202" s="260"/>
      <c r="E202" s="261">
        <f>SUM(C197:C200)</f>
        <v>8.8000000000000007</v>
      </c>
      <c r="F202" s="261"/>
      <c r="G202" s="261">
        <f>SUM(C192:C200)</f>
        <v>21.9</v>
      </c>
      <c r="H202" s="261">
        <f>SUM(C193:C200)+C191</f>
        <v>23.299999999999997</v>
      </c>
      <c r="I202" s="127"/>
      <c r="J202" s="127"/>
      <c r="K202" s="127"/>
    </row>
    <row r="203" spans="1:11" x14ac:dyDescent="0.25">
      <c r="A203" s="262"/>
      <c r="B203" s="263" t="s">
        <v>253</v>
      </c>
      <c r="C203" s="262"/>
      <c r="D203" s="262"/>
      <c r="E203" s="262"/>
      <c r="F203" s="262"/>
      <c r="G203" s="262"/>
      <c r="H203" s="262"/>
      <c r="I203" s="262"/>
      <c r="J203" s="262"/>
      <c r="K203" s="262"/>
    </row>
    <row r="204" spans="1:11" x14ac:dyDescent="0.25">
      <c r="A204" s="114"/>
      <c r="B204" s="114"/>
      <c r="C204" s="114"/>
      <c r="D204" s="114"/>
      <c r="E204" s="114"/>
      <c r="F204" s="114"/>
      <c r="G204" s="114"/>
      <c r="H204" s="114"/>
      <c r="I204" s="114"/>
      <c r="J204" s="114"/>
      <c r="K204" s="114"/>
    </row>
    <row r="205" spans="1:11" ht="30.75" thickBot="1" x14ac:dyDescent="0.3">
      <c r="A205" s="118" t="s">
        <v>269</v>
      </c>
      <c r="B205" s="369" t="s">
        <v>261</v>
      </c>
      <c r="C205" s="370"/>
      <c r="D205" s="371"/>
      <c r="E205" s="264" t="s">
        <v>5</v>
      </c>
      <c r="F205" s="264" t="s">
        <v>5</v>
      </c>
      <c r="G205" s="264" t="s">
        <v>5</v>
      </c>
      <c r="H205" s="264" t="s">
        <v>5</v>
      </c>
      <c r="I205" s="119" t="s">
        <v>117</v>
      </c>
      <c r="J205" s="119" t="s">
        <v>7</v>
      </c>
      <c r="K205" s="119"/>
    </row>
    <row r="206" spans="1:11" ht="15.75" thickTop="1" x14ac:dyDescent="0.25">
      <c r="A206" s="265" t="s">
        <v>4</v>
      </c>
      <c r="B206" s="120" t="s">
        <v>26</v>
      </c>
      <c r="C206" s="120" t="s">
        <v>1</v>
      </c>
      <c r="D206" s="120" t="s">
        <v>2</v>
      </c>
      <c r="E206" s="121"/>
      <c r="F206" s="120" t="s">
        <v>176</v>
      </c>
      <c r="G206" s="121" t="s">
        <v>16</v>
      </c>
      <c r="H206" s="121"/>
      <c r="I206" s="266"/>
      <c r="J206" s="266"/>
      <c r="K206" s="266"/>
    </row>
    <row r="207" spans="1:11" x14ac:dyDescent="0.25">
      <c r="A207" s="267" t="s">
        <v>63</v>
      </c>
      <c r="B207" s="128">
        <v>0</v>
      </c>
      <c r="C207" s="250">
        <v>3.7</v>
      </c>
      <c r="D207" s="104">
        <v>6</v>
      </c>
      <c r="E207" s="128"/>
      <c r="F207" s="252">
        <f>E200</f>
        <v>0.30555555555555552</v>
      </c>
      <c r="G207" s="252">
        <f>G208+TIME(0,D208,0)</f>
        <v>0.57638888888888884</v>
      </c>
      <c r="H207" s="128"/>
      <c r="I207" s="123">
        <v>0</v>
      </c>
      <c r="J207" s="123">
        <f t="shared" ref="J207:J221" si="11">B207+J206+I207</f>
        <v>0</v>
      </c>
      <c r="K207" s="268"/>
    </row>
    <row r="208" spans="1:11" x14ac:dyDescent="0.25">
      <c r="A208" s="104" t="s">
        <v>69</v>
      </c>
      <c r="B208" s="122">
        <f>E18</f>
        <v>0</v>
      </c>
      <c r="C208" s="269">
        <v>3.7</v>
      </c>
      <c r="D208" s="104">
        <v>5</v>
      </c>
      <c r="E208" s="251"/>
      <c r="F208" s="252">
        <f>E200+TIME(0,D208+1,0)</f>
        <v>0.30972222222222218</v>
      </c>
      <c r="G208" s="252">
        <f>G209+TIME(0,D209,0)</f>
        <v>0.57291666666666663</v>
      </c>
      <c r="H208" s="251"/>
      <c r="I208" s="123">
        <v>0</v>
      </c>
      <c r="J208" s="123">
        <f t="shared" si="11"/>
        <v>0</v>
      </c>
      <c r="K208" s="123"/>
    </row>
    <row r="209" spans="1:11" x14ac:dyDescent="0.25">
      <c r="A209" s="104" t="s">
        <v>156</v>
      </c>
      <c r="B209" s="122">
        <v>0</v>
      </c>
      <c r="C209" s="269">
        <v>1.8</v>
      </c>
      <c r="D209" s="104">
        <v>5</v>
      </c>
      <c r="E209" s="251"/>
      <c r="F209" s="251" t="s">
        <v>24</v>
      </c>
      <c r="G209" s="252">
        <f>G210+TIME(0,D210,0)</f>
        <v>0.56944444444444442</v>
      </c>
      <c r="H209" s="251"/>
      <c r="I209" s="123">
        <v>0</v>
      </c>
      <c r="J209" s="123">
        <f t="shared" si="11"/>
        <v>0</v>
      </c>
      <c r="K209" s="123"/>
    </row>
    <row r="210" spans="1:11" x14ac:dyDescent="0.25">
      <c r="A210" s="104" t="s">
        <v>93</v>
      </c>
      <c r="B210" s="122">
        <v>0</v>
      </c>
      <c r="C210" s="269">
        <v>1.7</v>
      </c>
      <c r="D210" s="104">
        <v>4</v>
      </c>
      <c r="E210" s="251"/>
      <c r="F210" s="251" t="s">
        <v>24</v>
      </c>
      <c r="G210" s="252">
        <f>G211+TIME(0,D211,0)</f>
        <v>0.56666666666666665</v>
      </c>
      <c r="H210" s="251"/>
      <c r="I210" s="123">
        <v>0</v>
      </c>
      <c r="J210" s="123">
        <f t="shared" si="11"/>
        <v>0</v>
      </c>
      <c r="K210" s="123"/>
    </row>
    <row r="211" spans="1:11" x14ac:dyDescent="0.25">
      <c r="A211" s="104" t="s">
        <v>95</v>
      </c>
      <c r="B211" s="122">
        <v>0</v>
      </c>
      <c r="C211" s="269">
        <v>1.5</v>
      </c>
      <c r="D211" s="104">
        <v>2</v>
      </c>
      <c r="E211" s="251"/>
      <c r="F211" s="251" t="s">
        <v>24</v>
      </c>
      <c r="G211" s="252">
        <f>G212+TIME(0,D212,0)</f>
        <v>0.56527777777777777</v>
      </c>
      <c r="H211" s="251"/>
      <c r="I211" s="123">
        <v>0</v>
      </c>
      <c r="J211" s="123">
        <f t="shared" si="11"/>
        <v>0</v>
      </c>
      <c r="K211" s="123"/>
    </row>
    <row r="212" spans="1:11" x14ac:dyDescent="0.25">
      <c r="A212" s="104" t="s">
        <v>240</v>
      </c>
      <c r="B212" s="122">
        <v>0</v>
      </c>
      <c r="C212" s="250">
        <v>1.7</v>
      </c>
      <c r="D212" s="104">
        <v>2</v>
      </c>
      <c r="E212" s="251"/>
      <c r="F212" s="251" t="s">
        <v>24</v>
      </c>
      <c r="G212" s="251">
        <f>G218+TIME(0,D212,0)</f>
        <v>0.56388888888888888</v>
      </c>
      <c r="H212" s="251"/>
      <c r="I212" s="123">
        <v>0</v>
      </c>
      <c r="J212" s="123">
        <f t="shared" si="11"/>
        <v>0</v>
      </c>
      <c r="K212" s="123"/>
    </row>
    <row r="213" spans="1:11" x14ac:dyDescent="0.25">
      <c r="A213" s="104" t="s">
        <v>248</v>
      </c>
      <c r="B213" s="122">
        <f>D36+E36</f>
        <v>0</v>
      </c>
      <c r="C213" s="250">
        <v>7.9</v>
      </c>
      <c r="D213" s="104">
        <v>11</v>
      </c>
      <c r="E213" s="252"/>
      <c r="F213" s="251" t="s">
        <v>24</v>
      </c>
      <c r="G213" s="251" t="s">
        <v>24</v>
      </c>
      <c r="H213" s="123"/>
      <c r="I213" s="123">
        <v>0</v>
      </c>
      <c r="J213" s="123">
        <f t="shared" si="11"/>
        <v>0</v>
      </c>
      <c r="K213" s="123"/>
    </row>
    <row r="214" spans="1:11" x14ac:dyDescent="0.25">
      <c r="A214" s="104" t="s">
        <v>85</v>
      </c>
      <c r="B214" s="122">
        <f>D35+E35</f>
        <v>2</v>
      </c>
      <c r="C214" s="250">
        <v>2.1</v>
      </c>
      <c r="D214" s="104">
        <v>3</v>
      </c>
      <c r="E214" s="252"/>
      <c r="F214" s="252">
        <f>F208+TIME(0,D213,0)</f>
        <v>0.31736111111111104</v>
      </c>
      <c r="G214" s="251" t="s">
        <v>24</v>
      </c>
      <c r="H214" s="123"/>
      <c r="I214" s="123">
        <v>0</v>
      </c>
      <c r="J214" s="123">
        <f t="shared" si="11"/>
        <v>2</v>
      </c>
      <c r="K214" s="123"/>
    </row>
    <row r="215" spans="1:11" x14ac:dyDescent="0.25">
      <c r="A215" s="104" t="s">
        <v>64</v>
      </c>
      <c r="B215" s="122">
        <f>D37+E37</f>
        <v>1</v>
      </c>
      <c r="C215" s="250">
        <v>2.1</v>
      </c>
      <c r="D215" s="104">
        <v>7</v>
      </c>
      <c r="E215" s="251"/>
      <c r="F215" s="252">
        <f t="shared" ref="F215:F221" si="12">F214+TIME(0,D215,0)</f>
        <v>0.32222222222222213</v>
      </c>
      <c r="G215" s="251" t="s">
        <v>24</v>
      </c>
      <c r="H215" s="251"/>
      <c r="I215" s="123">
        <v>-2</v>
      </c>
      <c r="J215" s="123">
        <f t="shared" si="11"/>
        <v>1</v>
      </c>
      <c r="K215" s="123"/>
    </row>
    <row r="216" spans="1:11" x14ac:dyDescent="0.25">
      <c r="A216" s="104" t="s">
        <v>242</v>
      </c>
      <c r="B216" s="122">
        <f>E42</f>
        <v>4</v>
      </c>
      <c r="C216" s="250">
        <v>2.6</v>
      </c>
      <c r="D216" s="104">
        <v>4</v>
      </c>
      <c r="E216" s="252"/>
      <c r="F216" s="252">
        <f t="shared" si="12"/>
        <v>0.3249999999999999</v>
      </c>
      <c r="G216" s="251" t="s">
        <v>24</v>
      </c>
      <c r="H216" s="123"/>
      <c r="I216" s="123">
        <v>0</v>
      </c>
      <c r="J216" s="123">
        <f t="shared" si="11"/>
        <v>5</v>
      </c>
      <c r="K216" s="123"/>
    </row>
    <row r="217" spans="1:11" x14ac:dyDescent="0.25">
      <c r="A217" s="104" t="s">
        <v>241</v>
      </c>
      <c r="B217" s="122">
        <f>E43</f>
        <v>5</v>
      </c>
      <c r="C217" s="250">
        <v>2.1</v>
      </c>
      <c r="D217" s="104">
        <v>4</v>
      </c>
      <c r="E217" s="252"/>
      <c r="F217" s="252">
        <f t="shared" si="12"/>
        <v>0.32777777777777767</v>
      </c>
      <c r="G217" s="251" t="s">
        <v>24</v>
      </c>
      <c r="H217" s="123"/>
      <c r="I217" s="123">
        <v>0</v>
      </c>
      <c r="J217" s="123">
        <f t="shared" si="11"/>
        <v>10</v>
      </c>
      <c r="K217" s="123"/>
    </row>
    <row r="218" spans="1:11" x14ac:dyDescent="0.25">
      <c r="A218" s="104" t="s">
        <v>158</v>
      </c>
      <c r="B218" s="122">
        <f>E48</f>
        <v>0</v>
      </c>
      <c r="C218" s="250">
        <v>2.6</v>
      </c>
      <c r="D218" s="104">
        <v>2</v>
      </c>
      <c r="E218" s="252"/>
      <c r="F218" s="252">
        <f t="shared" si="12"/>
        <v>0.32916666666666655</v>
      </c>
      <c r="G218" s="252">
        <f>G219+TIME(0,D219,0)</f>
        <v>0.5625</v>
      </c>
      <c r="H218" s="123"/>
      <c r="I218" s="123">
        <v>0</v>
      </c>
      <c r="J218" s="123">
        <f t="shared" si="11"/>
        <v>10</v>
      </c>
      <c r="K218" s="123"/>
    </row>
    <row r="219" spans="1:11" x14ac:dyDescent="0.25">
      <c r="A219" s="104" t="s">
        <v>226</v>
      </c>
      <c r="B219" s="122">
        <f>E47</f>
        <v>7</v>
      </c>
      <c r="C219" s="250">
        <v>1</v>
      </c>
      <c r="D219" s="104">
        <v>5</v>
      </c>
      <c r="E219" s="251"/>
      <c r="F219" s="252">
        <f t="shared" si="12"/>
        <v>0.33263888888888876</v>
      </c>
      <c r="G219" s="252">
        <f>G220+TIME(0,D220,0)</f>
        <v>0.55902777777777779</v>
      </c>
      <c r="H219" s="251"/>
      <c r="I219" s="123">
        <v>0</v>
      </c>
      <c r="J219" s="123">
        <f t="shared" si="11"/>
        <v>17</v>
      </c>
      <c r="K219" s="123"/>
    </row>
    <row r="220" spans="1:11" x14ac:dyDescent="0.25">
      <c r="A220" s="270" t="s">
        <v>120</v>
      </c>
      <c r="B220" s="122">
        <v>0</v>
      </c>
      <c r="C220" s="250">
        <v>3.8</v>
      </c>
      <c r="D220" s="104">
        <v>7</v>
      </c>
      <c r="E220" s="252"/>
      <c r="F220" s="252">
        <f t="shared" si="12"/>
        <v>0.33749999999999986</v>
      </c>
      <c r="G220" s="252">
        <f>G221+TIME(0,D221,0)</f>
        <v>0.5541666666666667</v>
      </c>
      <c r="H220" s="123"/>
      <c r="I220" s="123">
        <v>-2</v>
      </c>
      <c r="J220" s="123">
        <f t="shared" si="11"/>
        <v>15</v>
      </c>
      <c r="K220" s="123"/>
    </row>
    <row r="221" spans="1:11" x14ac:dyDescent="0.25">
      <c r="A221" s="271" t="s">
        <v>239</v>
      </c>
      <c r="B221" s="142">
        <v>0</v>
      </c>
      <c r="C221" s="254">
        <v>0.4</v>
      </c>
      <c r="D221" s="141">
        <v>3</v>
      </c>
      <c r="E221" s="255"/>
      <c r="F221" s="255">
        <f t="shared" si="12"/>
        <v>0.33958333333333318</v>
      </c>
      <c r="G221" s="255">
        <v>0.55208333333333337</v>
      </c>
      <c r="H221" s="143"/>
      <c r="I221" s="143">
        <v>-15</v>
      </c>
      <c r="J221" s="143">
        <f t="shared" si="11"/>
        <v>0</v>
      </c>
      <c r="K221" s="143"/>
    </row>
    <row r="222" spans="1:11" x14ac:dyDescent="0.25">
      <c r="A222" s="124" t="s">
        <v>27</v>
      </c>
      <c r="B222" s="256">
        <f>SUM(B208:B221)</f>
        <v>19</v>
      </c>
      <c r="C222" s="257"/>
      <c r="D222" s="258"/>
      <c r="E222" s="259"/>
      <c r="F222" s="259">
        <f>F221-F208</f>
        <v>2.9861111111111005E-2</v>
      </c>
      <c r="G222" s="259">
        <f>G207-G221</f>
        <v>2.4305555555555469E-2</v>
      </c>
      <c r="H222" s="127"/>
      <c r="I222" s="127"/>
      <c r="J222" s="127"/>
      <c r="K222" s="127"/>
    </row>
    <row r="223" spans="1:11" x14ac:dyDescent="0.25">
      <c r="A223" s="124" t="s">
        <v>134</v>
      </c>
      <c r="B223" s="126"/>
      <c r="C223" s="257"/>
      <c r="D223" s="260"/>
      <c r="E223" s="261"/>
      <c r="F223" s="261">
        <f>SUM(C214:C221)+C208+C207</f>
        <v>24.099999999999998</v>
      </c>
      <c r="G223" s="261">
        <f>SUM(C218:C221)+SUM(C207:C212)</f>
        <v>21.9</v>
      </c>
      <c r="H223" s="261"/>
      <c r="I223" s="127"/>
      <c r="J223" s="127"/>
      <c r="K223" s="127"/>
    </row>
    <row r="224" spans="1:11" x14ac:dyDescent="0.25">
      <c r="A224" s="262"/>
      <c r="B224" s="262"/>
      <c r="C224" s="262"/>
      <c r="D224" s="262"/>
      <c r="E224" s="262"/>
      <c r="F224" s="262"/>
      <c r="G224" s="262"/>
      <c r="H224" s="262"/>
      <c r="I224" s="262"/>
      <c r="J224" s="262"/>
      <c r="K224" s="262"/>
    </row>
    <row r="225" spans="1:11" x14ac:dyDescent="0.25">
      <c r="A225" s="262"/>
      <c r="B225" s="262"/>
      <c r="C225" s="262"/>
      <c r="D225" s="262"/>
      <c r="E225" s="262"/>
      <c r="F225" s="262"/>
      <c r="G225" s="262"/>
      <c r="H225" s="262"/>
      <c r="I225" s="262"/>
      <c r="J225" s="262"/>
      <c r="K225" s="262"/>
    </row>
    <row r="226" spans="1:11" x14ac:dyDescent="0.25">
      <c r="A226" s="367" t="s">
        <v>11</v>
      </c>
      <c r="B226" s="379"/>
      <c r="C226" s="380"/>
      <c r="D226" s="380"/>
      <c r="E226" s="272"/>
      <c r="F226" s="273"/>
      <c r="G226" s="273"/>
      <c r="H226" s="273"/>
      <c r="I226" s="31"/>
      <c r="J226" s="31"/>
      <c r="K226" s="31"/>
    </row>
    <row r="227" spans="1:11" x14ac:dyDescent="0.25">
      <c r="A227" s="114"/>
      <c r="B227" s="114"/>
      <c r="C227" s="114"/>
      <c r="D227" s="114"/>
      <c r="E227" s="114"/>
      <c r="F227" s="114"/>
      <c r="G227" s="114"/>
      <c r="H227" s="114"/>
      <c r="I227" s="274"/>
      <c r="J227" s="274"/>
      <c r="K227" s="274"/>
    </row>
    <row r="228" spans="1:11" x14ac:dyDescent="0.25">
      <c r="A228" s="275" t="s">
        <v>28</v>
      </c>
      <c r="B228" s="276">
        <v>19</v>
      </c>
      <c r="C228" s="277" t="s">
        <v>135</v>
      </c>
      <c r="D228" s="278"/>
      <c r="E228" s="275"/>
      <c r="F228" s="277" t="s">
        <v>34</v>
      </c>
      <c r="G228" s="277"/>
      <c r="H228" s="277"/>
      <c r="I228" s="279"/>
      <c r="J228" s="279"/>
      <c r="K228" s="185"/>
    </row>
    <row r="229" spans="1:11" x14ac:dyDescent="0.25">
      <c r="A229" s="280" t="s">
        <v>29</v>
      </c>
      <c r="B229" s="372" t="s">
        <v>31</v>
      </c>
      <c r="C229" s="373"/>
      <c r="D229" s="281">
        <v>7500</v>
      </c>
      <c r="E229" s="282" t="s">
        <v>33</v>
      </c>
      <c r="F229" s="381" t="s">
        <v>255</v>
      </c>
      <c r="G229" s="387"/>
      <c r="H229" s="387"/>
      <c r="I229" s="387"/>
      <c r="J229" s="387"/>
      <c r="K229" s="381"/>
    </row>
    <row r="230" spans="1:11" x14ac:dyDescent="0.25">
      <c r="A230" s="283"/>
      <c r="B230" s="284" t="s">
        <v>32</v>
      </c>
      <c r="C230" s="285"/>
      <c r="D230" s="286">
        <v>4500</v>
      </c>
      <c r="E230" s="287" t="s">
        <v>33</v>
      </c>
      <c r="F230" s="382"/>
      <c r="G230" s="389"/>
      <c r="H230" s="389"/>
      <c r="I230" s="389"/>
      <c r="J230" s="389"/>
      <c r="K230" s="382"/>
    </row>
    <row r="231" spans="1:11" x14ac:dyDescent="0.25">
      <c r="A231" s="287" t="s">
        <v>202</v>
      </c>
      <c r="B231" s="288"/>
      <c r="C231" s="289">
        <f>E201+G201+H201+F222+G222</f>
        <v>0.1124999999999996</v>
      </c>
      <c r="D231" s="288" t="s">
        <v>203</v>
      </c>
      <c r="E231" s="287"/>
      <c r="F231" s="383"/>
      <c r="G231" s="391"/>
      <c r="H231" s="391"/>
      <c r="I231" s="391"/>
      <c r="J231" s="391"/>
      <c r="K231" s="382"/>
    </row>
    <row r="232" spans="1:11" x14ac:dyDescent="0.25">
      <c r="A232" s="287" t="s">
        <v>201</v>
      </c>
      <c r="B232" s="290"/>
      <c r="C232" s="290">
        <f>E202+G202+H202+F223+G223</f>
        <v>100</v>
      </c>
      <c r="D232" s="288" t="s">
        <v>1</v>
      </c>
      <c r="E232" s="275"/>
      <c r="F232" s="393"/>
      <c r="G232" s="394"/>
      <c r="H232" s="394"/>
      <c r="I232" s="394"/>
      <c r="J232" s="394"/>
      <c r="K232" s="383"/>
    </row>
    <row r="233" spans="1:11" x14ac:dyDescent="0.25">
      <c r="A233" s="114"/>
      <c r="B233" s="114"/>
      <c r="C233" s="114"/>
      <c r="D233" s="114"/>
      <c r="E233" s="114"/>
      <c r="F233" s="114"/>
      <c r="G233" s="114"/>
      <c r="H233" s="114"/>
      <c r="I233" s="274"/>
      <c r="J233" s="274"/>
      <c r="K233" s="274"/>
    </row>
    <row r="234" spans="1:11" x14ac:dyDescent="0.25">
      <c r="A234" s="68" t="s">
        <v>12</v>
      </c>
      <c r="B234" s="68"/>
      <c r="C234" s="68"/>
      <c r="D234" s="68"/>
      <c r="E234" s="68"/>
      <c r="F234" s="68"/>
      <c r="G234" s="68"/>
      <c r="H234" s="68"/>
      <c r="I234" s="29"/>
      <c r="J234" s="29"/>
      <c r="K234" s="29"/>
    </row>
    <row r="235" spans="1:11" x14ac:dyDescent="0.25">
      <c r="A235" s="267"/>
      <c r="B235" s="267"/>
      <c r="C235" s="267"/>
      <c r="D235" s="267"/>
      <c r="E235" s="267"/>
      <c r="F235" s="267"/>
      <c r="G235" s="267"/>
      <c r="H235" s="267"/>
      <c r="I235" s="291"/>
      <c r="J235" s="291"/>
      <c r="K235" s="291"/>
    </row>
    <row r="236" spans="1:11" x14ac:dyDescent="0.25">
      <c r="A236" s="114"/>
      <c r="B236" s="114"/>
      <c r="C236" s="114"/>
      <c r="D236" s="114"/>
      <c r="E236" s="114"/>
      <c r="F236" s="114"/>
      <c r="G236" s="114"/>
      <c r="H236" s="114"/>
      <c r="I236" s="274"/>
      <c r="J236" s="274"/>
      <c r="K236" s="274"/>
    </row>
    <row r="237" spans="1:11" ht="30.75" thickBot="1" x14ac:dyDescent="0.3">
      <c r="A237" s="118" t="s">
        <v>270</v>
      </c>
      <c r="B237" s="369" t="s">
        <v>207</v>
      </c>
      <c r="C237" s="370"/>
      <c r="D237" s="371"/>
      <c r="E237" s="264" t="s">
        <v>5</v>
      </c>
      <c r="F237" s="264" t="s">
        <v>5</v>
      </c>
      <c r="G237" s="264" t="s">
        <v>5</v>
      </c>
      <c r="H237" s="264" t="s">
        <v>5</v>
      </c>
      <c r="I237" s="119" t="s">
        <v>117</v>
      </c>
      <c r="J237" s="119" t="s">
        <v>7</v>
      </c>
      <c r="K237" s="119"/>
    </row>
    <row r="238" spans="1:11" ht="15.75" thickTop="1" x14ac:dyDescent="0.25">
      <c r="A238" s="114" t="s">
        <v>4</v>
      </c>
      <c r="B238" s="120" t="s">
        <v>26</v>
      </c>
      <c r="C238" s="120" t="s">
        <v>1</v>
      </c>
      <c r="D238" s="120" t="s">
        <v>2</v>
      </c>
      <c r="E238" s="120" t="s">
        <v>23</v>
      </c>
      <c r="F238" s="120" t="s">
        <v>176</v>
      </c>
      <c r="G238" s="120" t="s">
        <v>16</v>
      </c>
      <c r="H238" s="121" t="s">
        <v>17</v>
      </c>
      <c r="I238" s="266"/>
      <c r="J238" s="266"/>
      <c r="K238" s="266"/>
    </row>
    <row r="239" spans="1:11" x14ac:dyDescent="0.25">
      <c r="A239" s="267" t="s">
        <v>129</v>
      </c>
      <c r="B239" s="128" t="s">
        <v>131</v>
      </c>
      <c r="C239" s="250">
        <v>10.7</v>
      </c>
      <c r="D239" s="128">
        <v>15</v>
      </c>
      <c r="E239" s="251" t="s">
        <v>24</v>
      </c>
      <c r="F239" s="251">
        <f>E254</f>
        <v>0.3020833333333332</v>
      </c>
      <c r="G239" s="252">
        <f>G240+TIME(0,D239,0)</f>
        <v>0.59097222222222212</v>
      </c>
      <c r="H239" s="251" t="s">
        <v>24</v>
      </c>
      <c r="I239" s="251" t="s">
        <v>24</v>
      </c>
      <c r="J239" s="251" t="s">
        <v>24</v>
      </c>
      <c r="K239" s="251"/>
    </row>
    <row r="240" spans="1:11" x14ac:dyDescent="0.25">
      <c r="A240" s="104" t="s">
        <v>88</v>
      </c>
      <c r="B240" s="128">
        <f>D38+E38</f>
        <v>12</v>
      </c>
      <c r="C240" s="128" t="s">
        <v>131</v>
      </c>
      <c r="D240" s="128">
        <v>8</v>
      </c>
      <c r="E240" s="252">
        <v>0.27083333333333331</v>
      </c>
      <c r="F240" s="252">
        <f>E254+TIME(0,13,0)</f>
        <v>0.31111111111111101</v>
      </c>
      <c r="G240" s="252">
        <f>G241+TIME(0,D240,0)</f>
        <v>0.58055555555555549</v>
      </c>
      <c r="H240" s="252">
        <f>H241+TIME(0,D241,0)</f>
        <v>0.61458333333333315</v>
      </c>
      <c r="I240" s="123">
        <v>0</v>
      </c>
      <c r="J240" s="123">
        <f>B240+J238+I240</f>
        <v>12</v>
      </c>
      <c r="K240" s="123"/>
    </row>
    <row r="241" spans="1:12" x14ac:dyDescent="0.25">
      <c r="A241" s="104" t="s">
        <v>89</v>
      </c>
      <c r="B241" s="128">
        <f>D39+E39</f>
        <v>13</v>
      </c>
      <c r="C241" s="250">
        <v>1.2</v>
      </c>
      <c r="D241" s="104">
        <v>3</v>
      </c>
      <c r="E241" s="252">
        <f t="shared" ref="E241:E246" si="13">E240+TIME(0,D241,0)</f>
        <v>0.27291666666666664</v>
      </c>
      <c r="F241" s="252">
        <f t="shared" ref="F241:F246" si="14">F240+TIME(0,D241,0)</f>
        <v>0.31319444444444433</v>
      </c>
      <c r="G241" s="252">
        <f>G242+TIME(0,D241,0)</f>
        <v>0.57499999999999996</v>
      </c>
      <c r="H241" s="252">
        <f>H242+TIME(0,D242,0)</f>
        <v>0.61249999999999982</v>
      </c>
      <c r="I241" s="123">
        <v>0</v>
      </c>
      <c r="J241" s="123">
        <f t="shared" ref="J241:J255" si="15">B241+J240+I241</f>
        <v>25</v>
      </c>
      <c r="K241" s="123"/>
    </row>
    <row r="242" spans="1:12" x14ac:dyDescent="0.25">
      <c r="A242" s="104" t="s">
        <v>90</v>
      </c>
      <c r="B242" s="128">
        <f>D40+E40</f>
        <v>0</v>
      </c>
      <c r="C242" s="250">
        <v>2.5</v>
      </c>
      <c r="D242" s="104">
        <v>4</v>
      </c>
      <c r="E242" s="252">
        <f t="shared" si="13"/>
        <v>0.27569444444444441</v>
      </c>
      <c r="F242" s="252">
        <f t="shared" si="14"/>
        <v>0.3159722222222221</v>
      </c>
      <c r="G242" s="252">
        <f>G243+TIME(0,D242,0)</f>
        <v>0.57291666666666663</v>
      </c>
      <c r="H242" s="252">
        <f>H243+TIME(0,D243,0)</f>
        <v>0.60972222222222205</v>
      </c>
      <c r="I242" s="123">
        <v>0</v>
      </c>
      <c r="J242" s="123">
        <f t="shared" si="15"/>
        <v>25</v>
      </c>
      <c r="K242" s="123"/>
    </row>
    <row r="243" spans="1:12" x14ac:dyDescent="0.25">
      <c r="A243" s="104" t="s">
        <v>91</v>
      </c>
      <c r="B243" s="128">
        <f>D41+E41</f>
        <v>13</v>
      </c>
      <c r="C243" s="250">
        <v>1.7</v>
      </c>
      <c r="D243" s="104">
        <v>4</v>
      </c>
      <c r="E243" s="252">
        <f t="shared" si="13"/>
        <v>0.27847222222222218</v>
      </c>
      <c r="F243" s="252">
        <f t="shared" si="14"/>
        <v>0.31874999999999987</v>
      </c>
      <c r="G243" s="252">
        <f>G244+TIME(0,D243,0)</f>
        <v>0.57013888888888886</v>
      </c>
      <c r="H243" s="252">
        <f>H244+TIME(0,D244,0)</f>
        <v>0.60694444444444429</v>
      </c>
      <c r="I243" s="123">
        <v>0</v>
      </c>
      <c r="J243" s="123">
        <f t="shared" si="15"/>
        <v>38</v>
      </c>
      <c r="K243" s="123"/>
    </row>
    <row r="244" spans="1:12" x14ac:dyDescent="0.25">
      <c r="A244" s="104" t="s">
        <v>123</v>
      </c>
      <c r="B244" s="104">
        <f>D34+E34</f>
        <v>2</v>
      </c>
      <c r="C244" s="250">
        <v>3.6</v>
      </c>
      <c r="D244" s="104">
        <v>6</v>
      </c>
      <c r="E244" s="252">
        <f t="shared" si="13"/>
        <v>0.28263888888888883</v>
      </c>
      <c r="F244" s="252">
        <f t="shared" si="14"/>
        <v>0.32291666666666652</v>
      </c>
      <c r="G244" s="252">
        <f>G246+TIME(0,D246,0)</f>
        <v>0.56736111111111109</v>
      </c>
      <c r="H244" s="252">
        <f>H246+TIME(0,D246,0)</f>
        <v>0.60277777777777763</v>
      </c>
      <c r="I244" s="123">
        <v>0</v>
      </c>
      <c r="J244" s="123">
        <f t="shared" si="15"/>
        <v>40</v>
      </c>
      <c r="K244" s="123"/>
    </row>
    <row r="245" spans="1:12" x14ac:dyDescent="0.25">
      <c r="A245" s="104" t="s">
        <v>154</v>
      </c>
      <c r="B245" s="104">
        <f>O49+P49</f>
        <v>4</v>
      </c>
      <c r="C245" s="250">
        <v>2.2000000000000002</v>
      </c>
      <c r="D245" s="104">
        <v>4</v>
      </c>
      <c r="E245" s="252">
        <f t="shared" si="13"/>
        <v>0.2854166666666666</v>
      </c>
      <c r="F245" s="252">
        <f t="shared" si="14"/>
        <v>0.32569444444444429</v>
      </c>
      <c r="G245" s="251" t="s">
        <v>24</v>
      </c>
      <c r="H245" s="251" t="s">
        <v>24</v>
      </c>
      <c r="I245" s="123">
        <v>0</v>
      </c>
      <c r="J245" s="123">
        <f t="shared" si="15"/>
        <v>44</v>
      </c>
      <c r="K245" s="123"/>
    </row>
    <row r="246" spans="1:12" x14ac:dyDescent="0.25">
      <c r="A246" s="104" t="s">
        <v>64</v>
      </c>
      <c r="B246" s="104">
        <f>P37</f>
        <v>1</v>
      </c>
      <c r="C246" s="250">
        <v>1</v>
      </c>
      <c r="D246" s="104">
        <v>1</v>
      </c>
      <c r="E246" s="252">
        <f t="shared" si="13"/>
        <v>0.28611111111111104</v>
      </c>
      <c r="F246" s="252">
        <f t="shared" si="14"/>
        <v>0.32638888888888873</v>
      </c>
      <c r="G246" s="252">
        <f>G247+TIME(0,D246,0)</f>
        <v>0.56666666666666665</v>
      </c>
      <c r="H246" s="252">
        <f>H247+TIME(0,D246,0)</f>
        <v>0.60208333333333319</v>
      </c>
      <c r="I246" s="123">
        <v>-14</v>
      </c>
      <c r="J246" s="123">
        <f t="shared" si="15"/>
        <v>31</v>
      </c>
      <c r="K246" s="123"/>
    </row>
    <row r="247" spans="1:12" x14ac:dyDescent="0.25">
      <c r="A247" s="104" t="s">
        <v>154</v>
      </c>
      <c r="B247" s="104">
        <v>0</v>
      </c>
      <c r="C247" s="250">
        <v>1</v>
      </c>
      <c r="D247" s="104">
        <v>1</v>
      </c>
      <c r="E247" s="251" t="s">
        <v>24</v>
      </c>
      <c r="F247" s="251" t="s">
        <v>24</v>
      </c>
      <c r="G247" s="252">
        <f>G251+TIME(0,5,0)</f>
        <v>0.56597222222222221</v>
      </c>
      <c r="H247" s="252">
        <f>H251+TIME(0,D247+D248,0)</f>
        <v>0.60138888888888875</v>
      </c>
      <c r="I247" s="123">
        <v>0</v>
      </c>
      <c r="J247" s="123">
        <f t="shared" si="15"/>
        <v>31</v>
      </c>
      <c r="K247" s="123"/>
    </row>
    <row r="248" spans="1:12" x14ac:dyDescent="0.25">
      <c r="A248" s="104" t="s">
        <v>242</v>
      </c>
      <c r="B248" s="267">
        <v>0</v>
      </c>
      <c r="C248" s="250">
        <v>2</v>
      </c>
      <c r="D248" s="104">
        <v>4</v>
      </c>
      <c r="E248" s="252">
        <f>E246+TIME(0,D248,0)</f>
        <v>0.28888888888888881</v>
      </c>
      <c r="F248" s="251" t="s">
        <v>24</v>
      </c>
      <c r="G248" s="251" t="s">
        <v>24</v>
      </c>
      <c r="H248" s="251" t="s">
        <v>24</v>
      </c>
      <c r="I248" s="123">
        <v>0</v>
      </c>
      <c r="J248" s="123">
        <f t="shared" si="15"/>
        <v>31</v>
      </c>
      <c r="K248" s="123"/>
      <c r="L248" s="58"/>
    </row>
    <row r="249" spans="1:12" x14ac:dyDescent="0.25">
      <c r="A249" s="104" t="s">
        <v>241</v>
      </c>
      <c r="B249" s="267">
        <v>0</v>
      </c>
      <c r="C249" s="250">
        <v>1.8</v>
      </c>
      <c r="D249" s="104">
        <v>4</v>
      </c>
      <c r="E249" s="252">
        <f>E248+TIME(0,D249,0)</f>
        <v>0.29166666666666657</v>
      </c>
      <c r="F249" s="251" t="s">
        <v>24</v>
      </c>
      <c r="G249" s="251" t="s">
        <v>24</v>
      </c>
      <c r="H249" s="251" t="s">
        <v>24</v>
      </c>
      <c r="I249" s="123">
        <v>0</v>
      </c>
      <c r="J249" s="123">
        <f t="shared" si="15"/>
        <v>31</v>
      </c>
      <c r="K249" s="123"/>
      <c r="L249" s="73"/>
    </row>
    <row r="250" spans="1:12" x14ac:dyDescent="0.25">
      <c r="A250" s="104" t="s">
        <v>243</v>
      </c>
      <c r="B250" s="267">
        <v>0</v>
      </c>
      <c r="C250" s="250">
        <v>1.7</v>
      </c>
      <c r="D250" s="104">
        <v>2</v>
      </c>
      <c r="E250" s="252">
        <f>E249+TIME(0,D250,0)</f>
        <v>0.29305555555555546</v>
      </c>
      <c r="F250" s="251" t="s">
        <v>24</v>
      </c>
      <c r="G250" s="251" t="s">
        <v>24</v>
      </c>
      <c r="H250" s="251" t="s">
        <v>24</v>
      </c>
      <c r="I250" s="123">
        <v>0</v>
      </c>
      <c r="J250" s="123">
        <f t="shared" si="15"/>
        <v>31</v>
      </c>
      <c r="K250" s="123"/>
      <c r="L250" s="73"/>
    </row>
    <row r="251" spans="1:12" ht="30" x14ac:dyDescent="0.25">
      <c r="A251" s="123" t="s">
        <v>262</v>
      </c>
      <c r="B251" s="122">
        <v>16</v>
      </c>
      <c r="C251" s="250">
        <v>1.2</v>
      </c>
      <c r="D251" s="104">
        <v>3</v>
      </c>
      <c r="E251" s="252">
        <f t="shared" ref="E251:E252" si="16">E250+TIME(0,D251,0)</f>
        <v>0.29513888888888878</v>
      </c>
      <c r="F251" s="252">
        <f>F246+TIME(0,D251+D248,0)</f>
        <v>0.33124999999999982</v>
      </c>
      <c r="G251" s="252">
        <f>G252+TIME(0,D252,0)</f>
        <v>0.5625</v>
      </c>
      <c r="H251" s="252">
        <f>H252+TIME(0,D251-1,0)</f>
        <v>0.59791666666666654</v>
      </c>
      <c r="I251" s="123">
        <v>0</v>
      </c>
      <c r="J251" s="123">
        <f t="shared" si="15"/>
        <v>47</v>
      </c>
      <c r="K251" s="123"/>
    </row>
    <row r="252" spans="1:12" x14ac:dyDescent="0.25">
      <c r="A252" s="104" t="s">
        <v>141</v>
      </c>
      <c r="B252" s="122">
        <v>0</v>
      </c>
      <c r="C252" s="250">
        <v>1.7</v>
      </c>
      <c r="D252" s="104">
        <v>2</v>
      </c>
      <c r="E252" s="252">
        <f t="shared" si="16"/>
        <v>0.29652777777777767</v>
      </c>
      <c r="F252" s="252">
        <f>F251+TIME(0,D252,0)</f>
        <v>0.33263888888888871</v>
      </c>
      <c r="G252" s="252">
        <f>G254+TIME(0,D253,0)</f>
        <v>0.56111111111111112</v>
      </c>
      <c r="H252" s="252">
        <f>H254+TIME(0,D253,0)</f>
        <v>0.59652777777777766</v>
      </c>
      <c r="I252" s="123">
        <v>0</v>
      </c>
      <c r="J252" s="123">
        <f t="shared" si="15"/>
        <v>47</v>
      </c>
      <c r="K252" s="123"/>
    </row>
    <row r="253" spans="1:12" x14ac:dyDescent="0.25">
      <c r="A253" s="104" t="s">
        <v>143</v>
      </c>
      <c r="B253" s="104">
        <v>0</v>
      </c>
      <c r="C253" s="250">
        <v>3.1</v>
      </c>
      <c r="D253" s="104">
        <v>6</v>
      </c>
      <c r="E253" s="252">
        <f>E252+TIME(0,D253,0)</f>
        <v>0.30069444444444432</v>
      </c>
      <c r="F253" s="252">
        <f>F252+TIME(0,D253,0)</f>
        <v>0.33680555555555536</v>
      </c>
      <c r="G253" s="251" t="s">
        <v>24</v>
      </c>
      <c r="H253" s="251" t="s">
        <v>24</v>
      </c>
      <c r="I253" s="123">
        <v>-43</v>
      </c>
      <c r="J253" s="123">
        <f t="shared" si="15"/>
        <v>4</v>
      </c>
      <c r="K253" s="123"/>
    </row>
    <row r="254" spans="1:12" x14ac:dyDescent="0.25">
      <c r="A254" s="104" t="s">
        <v>120</v>
      </c>
      <c r="B254" s="104">
        <v>0</v>
      </c>
      <c r="C254" s="250">
        <v>0.4</v>
      </c>
      <c r="D254" s="104">
        <v>2</v>
      </c>
      <c r="E254" s="252">
        <f>E253+TIME(0,D254,0)</f>
        <v>0.3020833333333332</v>
      </c>
      <c r="F254" s="252">
        <f>F253+TIME(0,D254,0)</f>
        <v>0.33819444444444424</v>
      </c>
      <c r="G254" s="252">
        <f>G255+TIME(0,D255,0)</f>
        <v>0.55694444444444446</v>
      </c>
      <c r="H254" s="252">
        <f>H255+TIME(0,D255,0)</f>
        <v>0.59236111111111101</v>
      </c>
      <c r="I254" s="123">
        <v>-3</v>
      </c>
      <c r="J254" s="123">
        <f t="shared" si="15"/>
        <v>1</v>
      </c>
      <c r="K254" s="123"/>
    </row>
    <row r="255" spans="1:12" ht="13.5" customHeight="1" x14ac:dyDescent="0.25">
      <c r="A255" s="141" t="s">
        <v>129</v>
      </c>
      <c r="B255" s="104">
        <v>0</v>
      </c>
      <c r="C255" s="250">
        <v>0.4</v>
      </c>
      <c r="D255" s="104">
        <v>2</v>
      </c>
      <c r="E255" s="251" t="s">
        <v>24</v>
      </c>
      <c r="F255" s="251" t="s">
        <v>24</v>
      </c>
      <c r="G255" s="252">
        <v>0.55555555555555558</v>
      </c>
      <c r="H255" s="252">
        <f>G239</f>
        <v>0.59097222222222212</v>
      </c>
      <c r="I255" s="123">
        <v>0</v>
      </c>
      <c r="J255" s="123">
        <f t="shared" si="15"/>
        <v>1</v>
      </c>
      <c r="K255" s="123"/>
    </row>
    <row r="256" spans="1:12" x14ac:dyDescent="0.25">
      <c r="A256" s="124" t="s">
        <v>27</v>
      </c>
      <c r="B256" s="292">
        <f>SUM(B237:B254)</f>
        <v>61</v>
      </c>
      <c r="C256" s="293"/>
      <c r="D256" s="294"/>
      <c r="E256" s="295">
        <f>E253-E240</f>
        <v>2.9861111111111005E-2</v>
      </c>
      <c r="F256" s="295">
        <f>F254-F240</f>
        <v>2.7083333333333237E-2</v>
      </c>
      <c r="G256" s="295">
        <f>G239-G255</f>
        <v>3.5416666666666541E-2</v>
      </c>
      <c r="H256" s="295">
        <f>H240-H255</f>
        <v>2.3611111111111027E-2</v>
      </c>
      <c r="I256" s="127"/>
      <c r="J256" s="127"/>
      <c r="K256" s="127"/>
    </row>
    <row r="257" spans="1:11" ht="15" customHeight="1" x14ac:dyDescent="0.25">
      <c r="A257" s="124" t="s">
        <v>134</v>
      </c>
      <c r="B257" s="126"/>
      <c r="C257" s="257"/>
      <c r="D257" s="260"/>
      <c r="E257" s="296">
        <f>SUM(C241:C255)</f>
        <v>25.499999999999996</v>
      </c>
      <c r="F257" s="261">
        <f>SUM(C241:C255)+C239</f>
        <v>36.199999999999996</v>
      </c>
      <c r="G257" s="261">
        <f>SUM(C241:C255)+C239</f>
        <v>36.199999999999996</v>
      </c>
      <c r="H257" s="261">
        <f>SUM(C241:C255)</f>
        <v>25.499999999999996</v>
      </c>
      <c r="I257" s="127"/>
      <c r="J257" s="127"/>
      <c r="K257" s="127"/>
    </row>
    <row r="258" spans="1:11" x14ac:dyDescent="0.25">
      <c r="A258" s="262"/>
      <c r="B258" s="267"/>
      <c r="C258" s="267"/>
      <c r="D258" s="267"/>
      <c r="E258" s="267"/>
      <c r="F258" s="267"/>
      <c r="G258" s="267"/>
      <c r="H258" s="267"/>
      <c r="I258" s="291"/>
      <c r="J258" s="291"/>
      <c r="K258" s="291"/>
    </row>
    <row r="259" spans="1:11" ht="28.5" customHeight="1" x14ac:dyDescent="0.25">
      <c r="A259" s="107" t="s">
        <v>13</v>
      </c>
      <c r="B259" s="8"/>
      <c r="C259" s="8"/>
      <c r="D259" s="8"/>
      <c r="E259" s="8"/>
      <c r="F259" s="8"/>
      <c r="G259" s="8"/>
      <c r="H259" s="297"/>
      <c r="I259" s="8"/>
      <c r="J259" s="8"/>
      <c r="K259" s="8"/>
    </row>
    <row r="260" spans="1:11" x14ac:dyDescent="0.25">
      <c r="A260" s="114"/>
      <c r="B260" s="114"/>
      <c r="C260" s="114"/>
      <c r="D260" s="114"/>
      <c r="E260" s="114"/>
      <c r="F260" s="114"/>
      <c r="G260" s="114"/>
      <c r="H260" s="114"/>
      <c r="I260" s="274"/>
      <c r="J260" s="274"/>
      <c r="K260" s="274"/>
    </row>
    <row r="261" spans="1:11" x14ac:dyDescent="0.25">
      <c r="A261" s="275" t="s">
        <v>28</v>
      </c>
      <c r="B261" s="276">
        <v>47</v>
      </c>
      <c r="C261" s="277" t="s">
        <v>135</v>
      </c>
      <c r="D261" s="278"/>
      <c r="E261" s="275"/>
      <c r="F261" s="277" t="s">
        <v>34</v>
      </c>
      <c r="G261" s="277"/>
      <c r="H261" s="277"/>
      <c r="I261" s="279"/>
      <c r="J261" s="279"/>
      <c r="K261" s="277"/>
    </row>
    <row r="262" spans="1:11" x14ac:dyDescent="0.25">
      <c r="A262" s="280" t="s">
        <v>29</v>
      </c>
      <c r="B262" s="372" t="s">
        <v>31</v>
      </c>
      <c r="C262" s="373"/>
      <c r="D262" s="281">
        <v>12500</v>
      </c>
      <c r="E262" s="282" t="s">
        <v>33</v>
      </c>
      <c r="F262" s="381" t="s">
        <v>254</v>
      </c>
      <c r="G262" s="387"/>
      <c r="H262" s="387"/>
      <c r="I262" s="387"/>
      <c r="J262" s="387"/>
      <c r="K262" s="381"/>
    </row>
    <row r="263" spans="1:11" ht="48.75" customHeight="1" x14ac:dyDescent="0.25">
      <c r="A263" s="283"/>
      <c r="B263" s="284" t="s">
        <v>32</v>
      </c>
      <c r="C263" s="285"/>
      <c r="D263" s="286">
        <v>6100</v>
      </c>
      <c r="E263" s="287" t="s">
        <v>33</v>
      </c>
      <c r="F263" s="382"/>
      <c r="G263" s="389"/>
      <c r="H263" s="389"/>
      <c r="I263" s="389"/>
      <c r="J263" s="389"/>
      <c r="K263" s="382"/>
    </row>
    <row r="264" spans="1:11" x14ac:dyDescent="0.25">
      <c r="A264" s="287" t="s">
        <v>202</v>
      </c>
      <c r="B264" s="298"/>
      <c r="C264" s="299">
        <f>E256+F256+G256+H256</f>
        <v>0.11597222222222181</v>
      </c>
      <c r="D264" s="288" t="s">
        <v>203</v>
      </c>
      <c r="E264" s="287"/>
      <c r="F264" s="382"/>
      <c r="G264" s="389"/>
      <c r="H264" s="389"/>
      <c r="I264" s="389"/>
      <c r="J264" s="389"/>
      <c r="K264" s="382"/>
    </row>
    <row r="265" spans="1:11" x14ac:dyDescent="0.25">
      <c r="A265" s="287" t="s">
        <v>201</v>
      </c>
      <c r="B265" s="288"/>
      <c r="C265" s="300">
        <f>F257+G257+H257+E257</f>
        <v>123.39999999999999</v>
      </c>
      <c r="D265" s="288" t="s">
        <v>1</v>
      </c>
      <c r="E265" s="287"/>
      <c r="F265" s="383"/>
      <c r="G265" s="391"/>
      <c r="H265" s="391"/>
      <c r="I265" s="391"/>
      <c r="J265" s="391"/>
      <c r="K265" s="383"/>
    </row>
    <row r="266" spans="1:11" ht="33.75" customHeight="1" x14ac:dyDescent="0.25">
      <c r="A266" s="413"/>
      <c r="B266" s="414"/>
      <c r="C266" s="414"/>
      <c r="D266" s="414"/>
      <c r="E266" s="415"/>
      <c r="F266" s="395"/>
      <c r="G266" s="396"/>
      <c r="H266" s="396"/>
      <c r="I266" s="396"/>
      <c r="J266" s="397"/>
      <c r="K266" s="244"/>
    </row>
    <row r="267" spans="1:11" x14ac:dyDescent="0.25">
      <c r="A267" s="114"/>
      <c r="B267" s="114"/>
      <c r="C267" s="114"/>
      <c r="D267" s="114"/>
      <c r="E267" s="114"/>
      <c r="F267" s="114"/>
      <c r="G267" s="114"/>
      <c r="H267" s="274"/>
      <c r="I267" s="267"/>
      <c r="J267" s="267"/>
      <c r="K267" s="267"/>
    </row>
    <row r="268" spans="1:11" x14ac:dyDescent="0.25">
      <c r="A268" s="366" t="s">
        <v>14</v>
      </c>
      <c r="B268" s="301"/>
      <c r="C268" s="301"/>
      <c r="D268" s="301"/>
      <c r="E268" s="301"/>
      <c r="F268" s="301"/>
      <c r="G268" s="301"/>
      <c r="H268" s="301"/>
      <c r="I268" s="302"/>
      <c r="J268" s="302"/>
      <c r="K268" s="302"/>
    </row>
    <row r="269" spans="1:11" x14ac:dyDescent="0.25">
      <c r="A269" s="267"/>
      <c r="B269" s="267"/>
      <c r="C269" s="267"/>
      <c r="D269" s="267"/>
      <c r="E269" s="267"/>
      <c r="F269" s="267"/>
      <c r="G269" s="267"/>
      <c r="H269" s="267"/>
      <c r="I269" s="291"/>
      <c r="J269" s="291"/>
      <c r="K269" s="291"/>
    </row>
    <row r="270" spans="1:11" x14ac:dyDescent="0.25">
      <c r="A270" s="114"/>
      <c r="B270" s="114"/>
      <c r="C270" s="114"/>
      <c r="D270" s="114"/>
      <c r="E270" s="114"/>
      <c r="F270" s="114"/>
      <c r="G270" s="114"/>
      <c r="H270" s="114"/>
      <c r="I270" s="274"/>
      <c r="J270" s="274"/>
      <c r="K270" s="274"/>
    </row>
    <row r="271" spans="1:11" ht="45.75" customHeight="1" thickBot="1" x14ac:dyDescent="0.3">
      <c r="A271" s="118" t="s">
        <v>271</v>
      </c>
      <c r="B271" s="369" t="s">
        <v>263</v>
      </c>
      <c r="C271" s="370"/>
      <c r="D271" s="371"/>
      <c r="E271" s="264" t="s">
        <v>5</v>
      </c>
      <c r="F271" s="264" t="s">
        <v>5</v>
      </c>
      <c r="G271" s="264" t="s">
        <v>5</v>
      </c>
      <c r="H271" s="264" t="s">
        <v>5</v>
      </c>
      <c r="I271" s="119" t="s">
        <v>117</v>
      </c>
      <c r="J271" s="119" t="s">
        <v>7</v>
      </c>
      <c r="K271" s="119"/>
    </row>
    <row r="272" spans="1:11" ht="15.75" thickTop="1" x14ac:dyDescent="0.25">
      <c r="A272" s="114" t="s">
        <v>4</v>
      </c>
      <c r="B272" s="120" t="s">
        <v>26</v>
      </c>
      <c r="C272" s="120" t="s">
        <v>1</v>
      </c>
      <c r="D272" s="120" t="s">
        <v>2</v>
      </c>
      <c r="E272" s="120" t="s">
        <v>177</v>
      </c>
      <c r="F272" s="120" t="s">
        <v>176</v>
      </c>
      <c r="G272" s="120" t="s">
        <v>16</v>
      </c>
      <c r="H272" s="121" t="s">
        <v>17</v>
      </c>
      <c r="I272" s="266"/>
      <c r="J272" s="266"/>
      <c r="K272" s="266"/>
    </row>
    <row r="273" spans="1:11" x14ac:dyDescent="0.25">
      <c r="A273" s="104" t="s">
        <v>129</v>
      </c>
      <c r="B273" s="128" t="s">
        <v>131</v>
      </c>
      <c r="C273" s="104">
        <v>0</v>
      </c>
      <c r="D273" s="104">
        <v>0</v>
      </c>
      <c r="E273" s="251" t="s">
        <v>24</v>
      </c>
      <c r="F273" s="251" t="s">
        <v>24</v>
      </c>
      <c r="G273" s="252">
        <v>0.55555555555555558</v>
      </c>
      <c r="H273" s="252">
        <v>0.59375</v>
      </c>
      <c r="I273" s="251" t="s">
        <v>24</v>
      </c>
      <c r="J273" s="251" t="s">
        <v>24</v>
      </c>
      <c r="K273" s="251"/>
    </row>
    <row r="274" spans="1:11" x14ac:dyDescent="0.25">
      <c r="A274" s="104" t="s">
        <v>139</v>
      </c>
      <c r="B274" s="128" t="s">
        <v>131</v>
      </c>
      <c r="C274" s="104">
        <v>0.4</v>
      </c>
      <c r="D274" s="104">
        <v>2</v>
      </c>
      <c r="E274" s="251" t="s">
        <v>24</v>
      </c>
      <c r="F274" s="251" t="s">
        <v>24</v>
      </c>
      <c r="G274" s="252">
        <f>G273+TIME(0,D274,0)</f>
        <v>0.55694444444444446</v>
      </c>
      <c r="H274" s="252">
        <f>H273+TIME(0,D274,0)</f>
        <v>0.59513888888888888</v>
      </c>
      <c r="I274" s="251" t="s">
        <v>24</v>
      </c>
      <c r="J274" s="251" t="s">
        <v>24</v>
      </c>
      <c r="K274" s="251"/>
    </row>
    <row r="275" spans="1:11" x14ac:dyDescent="0.25">
      <c r="A275" s="104" t="s">
        <v>140</v>
      </c>
      <c r="B275" s="128" t="s">
        <v>131</v>
      </c>
      <c r="C275" s="104">
        <v>4</v>
      </c>
      <c r="D275" s="104">
        <v>6</v>
      </c>
      <c r="E275" s="251" t="s">
        <v>24</v>
      </c>
      <c r="F275" s="251" t="s">
        <v>24</v>
      </c>
      <c r="G275" s="252">
        <f>G274+TIME(0,D275,0)</f>
        <v>0.56111111111111112</v>
      </c>
      <c r="H275" s="252">
        <f>H274+TIME(0,D275,0)</f>
        <v>0.59930555555555554</v>
      </c>
      <c r="I275" s="251" t="s">
        <v>24</v>
      </c>
      <c r="J275" s="251" t="s">
        <v>24</v>
      </c>
      <c r="K275" s="251"/>
    </row>
    <row r="276" spans="1:11" x14ac:dyDescent="0.25">
      <c r="A276" s="104" t="s">
        <v>96</v>
      </c>
      <c r="B276" s="128" t="s">
        <v>131</v>
      </c>
      <c r="C276" s="104">
        <v>1.7</v>
      </c>
      <c r="D276" s="104">
        <v>2</v>
      </c>
      <c r="E276" s="251" t="s">
        <v>24</v>
      </c>
      <c r="F276" s="251" t="s">
        <v>24</v>
      </c>
      <c r="G276" s="252">
        <f>G275+TIME(0,D276,0)</f>
        <v>0.5625</v>
      </c>
      <c r="H276" s="252">
        <f>H275+TIME(0,D276,0)</f>
        <v>0.60069444444444442</v>
      </c>
      <c r="I276" s="251" t="s">
        <v>24</v>
      </c>
      <c r="J276" s="251" t="s">
        <v>24</v>
      </c>
      <c r="K276" s="251"/>
    </row>
    <row r="277" spans="1:11" x14ac:dyDescent="0.25">
      <c r="A277" s="104" t="s">
        <v>87</v>
      </c>
      <c r="B277" s="128" t="s">
        <v>131</v>
      </c>
      <c r="C277" s="104">
        <v>3.8</v>
      </c>
      <c r="D277" s="104">
        <v>4</v>
      </c>
      <c r="E277" s="251" t="s">
        <v>24</v>
      </c>
      <c r="F277" s="251" t="s">
        <v>24</v>
      </c>
      <c r="G277" s="252">
        <f>G276+TIME(0,D277,0)</f>
        <v>0.56527777777777777</v>
      </c>
      <c r="H277" s="252">
        <f>H276+TIME(0,D277,0)</f>
        <v>0.60347222222222219</v>
      </c>
      <c r="I277" s="251" t="s">
        <v>24</v>
      </c>
      <c r="J277" s="251" t="s">
        <v>24</v>
      </c>
      <c r="K277" s="251"/>
    </row>
    <row r="278" spans="1:11" x14ac:dyDescent="0.25">
      <c r="A278" s="104" t="s">
        <v>85</v>
      </c>
      <c r="B278" s="128">
        <f>E92</f>
        <v>1</v>
      </c>
      <c r="C278" s="104">
        <v>3.3</v>
      </c>
      <c r="D278" s="104">
        <v>5</v>
      </c>
      <c r="E278" s="251">
        <v>0.27083333333333331</v>
      </c>
      <c r="F278" s="251" t="s">
        <v>24</v>
      </c>
      <c r="G278" s="251" t="s">
        <v>24</v>
      </c>
      <c r="H278" s="251" t="s">
        <v>24</v>
      </c>
      <c r="I278" s="123">
        <v>0</v>
      </c>
      <c r="J278" s="123">
        <f>B278+I278</f>
        <v>1</v>
      </c>
      <c r="K278" s="251"/>
    </row>
    <row r="279" spans="1:11" x14ac:dyDescent="0.25">
      <c r="A279" s="104" t="s">
        <v>124</v>
      </c>
      <c r="B279" s="122">
        <f>O33+P33</f>
        <v>0</v>
      </c>
      <c r="C279" s="104">
        <v>1.8</v>
      </c>
      <c r="D279" s="104">
        <v>4</v>
      </c>
      <c r="E279" s="252">
        <f>E278+TIME(0,D279+D278,0)</f>
        <v>0.27708333333333329</v>
      </c>
      <c r="F279" s="252">
        <v>0.31527777777777777</v>
      </c>
      <c r="G279" s="252">
        <f>G277+TIME(0,D279,0)</f>
        <v>0.56805555555555554</v>
      </c>
      <c r="H279" s="252">
        <f>H277+TIME(0,D279,0)</f>
        <v>0.60624999999999996</v>
      </c>
      <c r="I279" s="123">
        <v>0</v>
      </c>
      <c r="J279" s="123">
        <f t="shared" ref="J279:J293" si="17">B279+J278+I279</f>
        <v>1</v>
      </c>
      <c r="K279" s="123"/>
    </row>
    <row r="280" spans="1:11" ht="15.75" customHeight="1" x14ac:dyDescent="0.25">
      <c r="A280" s="104" t="s">
        <v>125</v>
      </c>
      <c r="B280" s="122">
        <f>O33+P33</f>
        <v>0</v>
      </c>
      <c r="C280" s="104">
        <v>0.4</v>
      </c>
      <c r="D280" s="104">
        <v>1</v>
      </c>
      <c r="E280" s="252">
        <f t="shared" ref="E280:E293" si="18">E279+TIME(0,D280,0)</f>
        <v>0.27777777777777773</v>
      </c>
      <c r="F280" s="252">
        <f t="shared" ref="F280:F290" si="19">F279+TIME(0,D280,0)</f>
        <v>0.31597222222222221</v>
      </c>
      <c r="G280" s="252">
        <f t="shared" ref="G280:G289" si="20">G279+TIME(0,D280,0)</f>
        <v>0.56874999999999998</v>
      </c>
      <c r="H280" s="252">
        <f t="shared" ref="H280:H285" si="21">H279+TIME(0,D280,0)</f>
        <v>0.6069444444444444</v>
      </c>
      <c r="I280" s="123">
        <v>0</v>
      </c>
      <c r="J280" s="123">
        <f t="shared" si="17"/>
        <v>1</v>
      </c>
      <c r="K280" s="123"/>
    </row>
    <row r="281" spans="1:11" x14ac:dyDescent="0.25">
      <c r="A281" s="104" t="s">
        <v>82</v>
      </c>
      <c r="B281" s="122">
        <f>O32+P32</f>
        <v>2</v>
      </c>
      <c r="C281" s="104">
        <v>0.8</v>
      </c>
      <c r="D281" s="104">
        <v>2</v>
      </c>
      <c r="E281" s="252">
        <f t="shared" si="18"/>
        <v>0.27916666666666662</v>
      </c>
      <c r="F281" s="252">
        <f t="shared" si="19"/>
        <v>0.31736111111111109</v>
      </c>
      <c r="G281" s="252">
        <f t="shared" si="20"/>
        <v>0.57013888888888886</v>
      </c>
      <c r="H281" s="252">
        <f t="shared" si="21"/>
        <v>0.60833333333333328</v>
      </c>
      <c r="I281" s="123">
        <v>0</v>
      </c>
      <c r="J281" s="123">
        <f t="shared" si="17"/>
        <v>3</v>
      </c>
      <c r="K281" s="123"/>
    </row>
    <row r="282" spans="1:11" x14ac:dyDescent="0.25">
      <c r="A282" s="104" t="s">
        <v>80</v>
      </c>
      <c r="B282" s="122">
        <f>O30+P30</f>
        <v>8</v>
      </c>
      <c r="C282" s="104">
        <v>3.4</v>
      </c>
      <c r="D282" s="104">
        <v>7</v>
      </c>
      <c r="E282" s="252">
        <f t="shared" si="18"/>
        <v>0.28402777777777771</v>
      </c>
      <c r="F282" s="252">
        <f t="shared" si="19"/>
        <v>0.32222222222222219</v>
      </c>
      <c r="G282" s="252">
        <f t="shared" si="20"/>
        <v>0.57499999999999996</v>
      </c>
      <c r="H282" s="252">
        <f t="shared" si="21"/>
        <v>0.61319444444444438</v>
      </c>
      <c r="I282" s="123">
        <v>0</v>
      </c>
      <c r="J282" s="123">
        <f t="shared" si="17"/>
        <v>11</v>
      </c>
      <c r="K282" s="123"/>
    </row>
    <row r="283" spans="1:11" x14ac:dyDescent="0.25">
      <c r="A283" s="104" t="s">
        <v>126</v>
      </c>
      <c r="B283" s="122">
        <v>0</v>
      </c>
      <c r="C283" s="104">
        <v>1</v>
      </c>
      <c r="D283" s="104">
        <v>2</v>
      </c>
      <c r="E283" s="252">
        <f t="shared" si="18"/>
        <v>0.2854166666666666</v>
      </c>
      <c r="F283" s="252">
        <f t="shared" si="19"/>
        <v>0.32361111111111107</v>
      </c>
      <c r="G283" s="252">
        <f t="shared" si="20"/>
        <v>0.57638888888888884</v>
      </c>
      <c r="H283" s="252">
        <f t="shared" si="21"/>
        <v>0.61458333333333326</v>
      </c>
      <c r="I283" s="123">
        <v>0</v>
      </c>
      <c r="J283" s="123">
        <f t="shared" si="17"/>
        <v>11</v>
      </c>
      <c r="K283" s="123"/>
    </row>
    <row r="284" spans="1:11" x14ac:dyDescent="0.25">
      <c r="A284" s="104" t="s">
        <v>79</v>
      </c>
      <c r="B284" s="122">
        <f>O29+P29</f>
        <v>4</v>
      </c>
      <c r="C284" s="104">
        <v>1</v>
      </c>
      <c r="D284" s="104">
        <v>2</v>
      </c>
      <c r="E284" s="252">
        <f t="shared" si="18"/>
        <v>0.28680555555555548</v>
      </c>
      <c r="F284" s="252">
        <f t="shared" si="19"/>
        <v>0.32499999999999996</v>
      </c>
      <c r="G284" s="252">
        <f t="shared" si="20"/>
        <v>0.57777777777777772</v>
      </c>
      <c r="H284" s="252">
        <f t="shared" si="21"/>
        <v>0.61597222222222214</v>
      </c>
      <c r="I284" s="123">
        <v>0</v>
      </c>
      <c r="J284" s="123">
        <f t="shared" si="17"/>
        <v>15</v>
      </c>
      <c r="K284" s="123"/>
    </row>
    <row r="285" spans="1:11" x14ac:dyDescent="0.25">
      <c r="A285" s="104" t="s">
        <v>78</v>
      </c>
      <c r="B285" s="122">
        <f>O28+P28</f>
        <v>14</v>
      </c>
      <c r="C285" s="104">
        <v>0.8</v>
      </c>
      <c r="D285" s="104">
        <v>1</v>
      </c>
      <c r="E285" s="252">
        <f t="shared" si="18"/>
        <v>0.28749999999999992</v>
      </c>
      <c r="F285" s="252">
        <f t="shared" si="19"/>
        <v>0.3256944444444444</v>
      </c>
      <c r="G285" s="252">
        <f t="shared" si="20"/>
        <v>0.57847222222222217</v>
      </c>
      <c r="H285" s="252">
        <f t="shared" si="21"/>
        <v>0.61666666666666659</v>
      </c>
      <c r="I285" s="123">
        <v>0</v>
      </c>
      <c r="J285" s="123">
        <f t="shared" si="17"/>
        <v>29</v>
      </c>
      <c r="K285" s="123"/>
    </row>
    <row r="286" spans="1:11" x14ac:dyDescent="0.25">
      <c r="A286" s="104" t="s">
        <v>77</v>
      </c>
      <c r="B286" s="122">
        <f>O27+P27</f>
        <v>13</v>
      </c>
      <c r="C286" s="104">
        <v>2.2000000000000002</v>
      </c>
      <c r="D286" s="104">
        <v>3</v>
      </c>
      <c r="E286" s="252">
        <f t="shared" si="18"/>
        <v>0.28958333333333325</v>
      </c>
      <c r="F286" s="252">
        <f t="shared" si="19"/>
        <v>0.32777777777777772</v>
      </c>
      <c r="G286" s="252">
        <f t="shared" si="20"/>
        <v>0.58055555555555549</v>
      </c>
      <c r="H286" s="252">
        <f>H285+TIME(0,D286-1,0)</f>
        <v>0.61805555555555547</v>
      </c>
      <c r="I286" s="123">
        <v>0</v>
      </c>
      <c r="J286" s="123">
        <f t="shared" si="17"/>
        <v>42</v>
      </c>
      <c r="K286" s="123"/>
    </row>
    <row r="287" spans="1:11" x14ac:dyDescent="0.25">
      <c r="A287" s="104" t="s">
        <v>127</v>
      </c>
      <c r="B287" s="122">
        <f>O31+P31</f>
        <v>0</v>
      </c>
      <c r="C287" s="269">
        <v>2.1</v>
      </c>
      <c r="D287" s="104">
        <v>2</v>
      </c>
      <c r="E287" s="252">
        <f t="shared" si="18"/>
        <v>0.29097222222222213</v>
      </c>
      <c r="F287" s="252">
        <f t="shared" si="19"/>
        <v>0.32916666666666661</v>
      </c>
      <c r="G287" s="252">
        <f t="shared" si="20"/>
        <v>0.58194444444444438</v>
      </c>
      <c r="H287" s="252">
        <f>H286+TIME(0,D287,0)</f>
        <v>0.61944444444444435</v>
      </c>
      <c r="I287" s="123">
        <v>0</v>
      </c>
      <c r="J287" s="123">
        <f t="shared" si="17"/>
        <v>42</v>
      </c>
      <c r="K287" s="123"/>
    </row>
    <row r="288" spans="1:11" x14ac:dyDescent="0.25">
      <c r="A288" s="303" t="s">
        <v>87</v>
      </c>
      <c r="B288" s="122">
        <v>0</v>
      </c>
      <c r="C288" s="269">
        <v>2</v>
      </c>
      <c r="D288" s="104">
        <v>5</v>
      </c>
      <c r="E288" s="252">
        <f t="shared" si="18"/>
        <v>0.29444444444444434</v>
      </c>
      <c r="F288" s="252">
        <f t="shared" si="19"/>
        <v>0.33263888888888882</v>
      </c>
      <c r="G288" s="252">
        <f t="shared" si="20"/>
        <v>0.58541666666666659</v>
      </c>
      <c r="H288" s="252">
        <f>H287+TIME(0,D288,0)</f>
        <v>0.62291666666666656</v>
      </c>
      <c r="I288" s="123">
        <v>-17</v>
      </c>
      <c r="J288" s="123">
        <f t="shared" si="17"/>
        <v>25</v>
      </c>
      <c r="K288" s="123"/>
    </row>
    <row r="289" spans="1:11" x14ac:dyDescent="0.25">
      <c r="A289" s="303" t="s">
        <v>94</v>
      </c>
      <c r="B289" s="122">
        <v>0</v>
      </c>
      <c r="C289" s="269">
        <v>1</v>
      </c>
      <c r="D289" s="104">
        <v>3</v>
      </c>
      <c r="E289" s="252">
        <f t="shared" si="18"/>
        <v>0.29652777777777767</v>
      </c>
      <c r="F289" s="252">
        <f t="shared" si="19"/>
        <v>0.33472222222222214</v>
      </c>
      <c r="G289" s="252">
        <f t="shared" si="20"/>
        <v>0.58749999999999991</v>
      </c>
      <c r="H289" s="252">
        <f>H288+TIME(0,D289,0)</f>
        <v>0.62499999999999989</v>
      </c>
      <c r="I289" s="123">
        <v>0</v>
      </c>
      <c r="J289" s="123">
        <f t="shared" si="17"/>
        <v>25</v>
      </c>
      <c r="K289" s="123"/>
    </row>
    <row r="290" spans="1:11" ht="30" x14ac:dyDescent="0.25">
      <c r="A290" s="123" t="s">
        <v>262</v>
      </c>
      <c r="B290" s="122">
        <v>18</v>
      </c>
      <c r="C290" s="269">
        <v>1.2</v>
      </c>
      <c r="D290" s="104">
        <v>3</v>
      </c>
      <c r="E290" s="252">
        <f t="shared" si="18"/>
        <v>0.29861111111111099</v>
      </c>
      <c r="F290" s="252">
        <f t="shared" si="19"/>
        <v>0.33680555555555547</v>
      </c>
      <c r="G290" s="251" t="s">
        <v>24</v>
      </c>
      <c r="H290" s="251" t="s">
        <v>24</v>
      </c>
      <c r="I290" s="123">
        <v>0</v>
      </c>
      <c r="J290" s="123">
        <f t="shared" si="17"/>
        <v>43</v>
      </c>
      <c r="K290" s="123"/>
    </row>
    <row r="291" spans="1:11" x14ac:dyDescent="0.25">
      <c r="A291" s="104" t="s">
        <v>229</v>
      </c>
      <c r="B291" s="128">
        <f>E47</f>
        <v>7</v>
      </c>
      <c r="C291" s="269">
        <v>2.9</v>
      </c>
      <c r="D291" s="104">
        <v>2</v>
      </c>
      <c r="E291" s="252">
        <f t="shared" si="18"/>
        <v>0.29999999999999988</v>
      </c>
      <c r="F291" s="251" t="s">
        <v>24</v>
      </c>
      <c r="G291" s="251" t="s">
        <v>24</v>
      </c>
      <c r="H291" s="251" t="s">
        <v>24</v>
      </c>
      <c r="I291" s="123">
        <v>0</v>
      </c>
      <c r="J291" s="123">
        <f t="shared" si="17"/>
        <v>50</v>
      </c>
      <c r="K291" s="123"/>
    </row>
    <row r="292" spans="1:11" x14ac:dyDescent="0.25">
      <c r="A292" s="104" t="s">
        <v>129</v>
      </c>
      <c r="B292" s="104">
        <v>0</v>
      </c>
      <c r="C292" s="269">
        <v>0.4</v>
      </c>
      <c r="D292" s="104">
        <v>6</v>
      </c>
      <c r="E292" s="252">
        <f t="shared" si="18"/>
        <v>0.30416666666666653</v>
      </c>
      <c r="F292" s="252">
        <f>F290+TIME(0,D292,0)</f>
        <v>0.34097222222222212</v>
      </c>
      <c r="G292" s="252">
        <f>G289+TIME(0,D292+D291,0)</f>
        <v>0.59305555555555545</v>
      </c>
      <c r="H292" s="252">
        <f>H289+TIME(0,D292+D291,0)</f>
        <v>0.63055555555555542</v>
      </c>
      <c r="I292" s="123">
        <v>-48</v>
      </c>
      <c r="J292" s="123">
        <f t="shared" si="17"/>
        <v>2</v>
      </c>
      <c r="K292" s="123"/>
    </row>
    <row r="293" spans="1:11" x14ac:dyDescent="0.25">
      <c r="A293" s="104" t="s">
        <v>120</v>
      </c>
      <c r="B293" s="104">
        <v>0</v>
      </c>
      <c r="C293" s="269">
        <v>3.1</v>
      </c>
      <c r="D293" s="104">
        <v>3</v>
      </c>
      <c r="E293" s="252">
        <f t="shared" si="18"/>
        <v>0.30624999999999986</v>
      </c>
      <c r="F293" s="252">
        <f>F292+TIME(0,D293,0)</f>
        <v>0.34305555555555545</v>
      </c>
      <c r="G293" s="251" t="s">
        <v>24</v>
      </c>
      <c r="H293" s="251" t="s">
        <v>24</v>
      </c>
      <c r="I293" s="143">
        <v>-2</v>
      </c>
      <c r="J293" s="143">
        <f t="shared" si="17"/>
        <v>0</v>
      </c>
      <c r="K293" s="143"/>
    </row>
    <row r="294" spans="1:11" x14ac:dyDescent="0.25">
      <c r="A294" s="124" t="s">
        <v>27</v>
      </c>
      <c r="B294" s="292">
        <f>SUM(B279:B293)</f>
        <v>66</v>
      </c>
      <c r="C294" s="293"/>
      <c r="D294" s="294"/>
      <c r="E294" s="295">
        <f>E293-E278</f>
        <v>3.5416666666666541E-2</v>
      </c>
      <c r="F294" s="295">
        <f>F293-F279</f>
        <v>2.7777777777777679E-2</v>
      </c>
      <c r="G294" s="295">
        <f>G292-G273</f>
        <v>3.7499999999999867E-2</v>
      </c>
      <c r="H294" s="295">
        <f>H292-H273</f>
        <v>3.6805555555555425E-2</v>
      </c>
      <c r="I294" s="127"/>
      <c r="J294" s="127"/>
      <c r="K294" s="127"/>
    </row>
    <row r="295" spans="1:11" x14ac:dyDescent="0.25">
      <c r="A295" s="124" t="s">
        <v>134</v>
      </c>
      <c r="B295" s="126"/>
      <c r="C295" s="257"/>
      <c r="D295" s="260"/>
      <c r="E295" s="261">
        <f>SUM(C279:C293)</f>
        <v>24.099999999999998</v>
      </c>
      <c r="F295" s="261">
        <f>SUM(C279:C293)</f>
        <v>24.099999999999998</v>
      </c>
      <c r="G295" s="261">
        <f>SUM(C273:C293)</f>
        <v>37.299999999999997</v>
      </c>
      <c r="H295" s="261">
        <f>SUM(C273:C293)</f>
        <v>37.299999999999997</v>
      </c>
      <c r="I295" s="127"/>
      <c r="J295" s="127"/>
      <c r="K295" s="127"/>
    </row>
    <row r="296" spans="1:11" x14ac:dyDescent="0.25">
      <c r="A296" s="262"/>
      <c r="B296" s="262"/>
      <c r="C296" s="262"/>
      <c r="D296" s="262"/>
      <c r="E296" s="262"/>
      <c r="F296" s="262"/>
      <c r="G296" s="262"/>
      <c r="H296" s="262"/>
      <c r="I296" s="262"/>
      <c r="J296" s="267"/>
      <c r="K296" s="267"/>
    </row>
    <row r="297" spans="1:11" x14ac:dyDescent="0.25">
      <c r="A297" s="365" t="s">
        <v>15</v>
      </c>
      <c r="B297" s="301"/>
      <c r="C297" s="301"/>
      <c r="D297" s="301"/>
      <c r="E297" s="304"/>
      <c r="F297" s="305"/>
      <c r="G297" s="306"/>
      <c r="H297" s="306"/>
      <c r="I297" s="307"/>
      <c r="J297" s="307"/>
      <c r="K297" s="307"/>
    </row>
    <row r="298" spans="1:11" x14ac:dyDescent="0.25">
      <c r="A298" s="114"/>
      <c r="B298" s="114"/>
      <c r="C298" s="114"/>
      <c r="D298" s="114"/>
      <c r="E298" s="114"/>
      <c r="F298" s="114"/>
      <c r="G298" s="114"/>
      <c r="H298" s="114"/>
      <c r="I298" s="274"/>
      <c r="J298" s="274"/>
      <c r="K298" s="274"/>
    </row>
    <row r="299" spans="1:11" x14ac:dyDescent="0.25">
      <c r="A299" s="275" t="s">
        <v>28</v>
      </c>
      <c r="B299" s="276">
        <v>50</v>
      </c>
      <c r="C299" s="277"/>
      <c r="D299" s="278"/>
      <c r="E299" s="275"/>
      <c r="F299" s="277" t="s">
        <v>34</v>
      </c>
      <c r="G299" s="277"/>
      <c r="H299" s="277"/>
      <c r="I299" s="279"/>
      <c r="J299" s="279"/>
      <c r="K299" s="277"/>
    </row>
    <row r="300" spans="1:11" x14ac:dyDescent="0.25">
      <c r="A300" s="280" t="s">
        <v>29</v>
      </c>
      <c r="B300" s="372" t="s">
        <v>31</v>
      </c>
      <c r="C300" s="373"/>
      <c r="D300" s="281">
        <v>12500</v>
      </c>
      <c r="E300" s="282" t="s">
        <v>33</v>
      </c>
      <c r="F300" s="381" t="s">
        <v>211</v>
      </c>
      <c r="G300" s="387"/>
      <c r="H300" s="387"/>
      <c r="I300" s="387"/>
      <c r="J300" s="387"/>
      <c r="K300" s="381"/>
    </row>
    <row r="301" spans="1:11" x14ac:dyDescent="0.25">
      <c r="A301" s="283"/>
      <c r="B301" s="284" t="s">
        <v>32</v>
      </c>
      <c r="C301" s="285"/>
      <c r="D301" s="286">
        <v>6100</v>
      </c>
      <c r="E301" s="287" t="s">
        <v>33</v>
      </c>
      <c r="F301" s="382"/>
      <c r="G301" s="389"/>
      <c r="H301" s="389"/>
      <c r="I301" s="389"/>
      <c r="J301" s="389"/>
      <c r="K301" s="382"/>
    </row>
    <row r="302" spans="1:11" x14ac:dyDescent="0.25">
      <c r="A302" s="287" t="s">
        <v>202</v>
      </c>
      <c r="B302" s="298"/>
      <c r="C302" s="299">
        <f>E294+F294+G294+H294</f>
        <v>0.13749999999999951</v>
      </c>
      <c r="D302" s="288" t="s">
        <v>203</v>
      </c>
      <c r="E302" s="287"/>
      <c r="F302" s="382"/>
      <c r="G302" s="389"/>
      <c r="H302" s="389"/>
      <c r="I302" s="389"/>
      <c r="J302" s="389"/>
      <c r="K302" s="382"/>
    </row>
    <row r="303" spans="1:11" x14ac:dyDescent="0.25">
      <c r="A303" s="287" t="s">
        <v>201</v>
      </c>
      <c r="B303" s="288"/>
      <c r="C303" s="300">
        <f>E295+F295+G295+H295</f>
        <v>122.8</v>
      </c>
      <c r="D303" s="288" t="s">
        <v>1</v>
      </c>
      <c r="E303" s="287"/>
      <c r="F303" s="383"/>
      <c r="G303" s="391"/>
      <c r="H303" s="391"/>
      <c r="I303" s="391"/>
      <c r="J303" s="391"/>
      <c r="K303" s="383"/>
    </row>
    <row r="304" spans="1:11" ht="28.5" customHeight="1" x14ac:dyDescent="0.25">
      <c r="A304" s="308"/>
      <c r="B304" s="308"/>
      <c r="C304" s="308"/>
      <c r="D304" s="308"/>
      <c r="E304" s="308"/>
      <c r="F304" s="308"/>
      <c r="G304" s="308"/>
      <c r="H304" s="308"/>
      <c r="I304" s="309"/>
      <c r="J304" s="309"/>
      <c r="K304" s="309"/>
    </row>
    <row r="305" spans="1:11" x14ac:dyDescent="0.25">
      <c r="A305" s="114"/>
      <c r="B305" s="114"/>
      <c r="C305" s="114"/>
      <c r="D305" s="114"/>
      <c r="E305" s="114"/>
      <c r="F305" s="114"/>
      <c r="G305" s="114"/>
      <c r="H305" s="114"/>
      <c r="I305" s="274"/>
      <c r="J305" s="274"/>
      <c r="K305" s="274"/>
    </row>
    <row r="306" spans="1:11" x14ac:dyDescent="0.25">
      <c r="A306" s="69" t="s">
        <v>18</v>
      </c>
      <c r="B306" s="69"/>
      <c r="C306" s="69"/>
      <c r="D306" s="69"/>
      <c r="E306" s="69"/>
      <c r="F306" s="69"/>
      <c r="G306" s="69"/>
      <c r="H306" s="69"/>
      <c r="I306" s="32"/>
      <c r="J306" s="32"/>
      <c r="K306" s="32"/>
    </row>
    <row r="307" spans="1:11" x14ac:dyDescent="0.25">
      <c r="A307" s="267"/>
      <c r="B307" s="267"/>
      <c r="C307" s="267"/>
      <c r="D307" s="267"/>
      <c r="E307" s="267"/>
      <c r="F307" s="267"/>
      <c r="G307" s="267"/>
      <c r="H307" s="267"/>
      <c r="I307" s="291"/>
      <c r="J307" s="291"/>
      <c r="K307" s="291"/>
    </row>
    <row r="308" spans="1:11" x14ac:dyDescent="0.25">
      <c r="A308" s="267"/>
      <c r="B308" s="267"/>
      <c r="C308" s="267"/>
      <c r="D308" s="267"/>
      <c r="E308" s="267"/>
      <c r="F308" s="267"/>
      <c r="G308" s="267"/>
      <c r="H308" s="267"/>
      <c r="I308" s="291"/>
      <c r="J308" s="291"/>
      <c r="K308" s="291"/>
    </row>
    <row r="309" spans="1:11" ht="48" customHeight="1" thickBot="1" x14ac:dyDescent="0.3">
      <c r="A309" s="118" t="s">
        <v>272</v>
      </c>
      <c r="B309" s="384" t="s">
        <v>264</v>
      </c>
      <c r="C309" s="385"/>
      <c r="D309" s="386"/>
      <c r="E309" s="264" t="s">
        <v>5</v>
      </c>
      <c r="F309" s="264" t="s">
        <v>5</v>
      </c>
      <c r="G309" s="264" t="s">
        <v>5</v>
      </c>
      <c r="H309" s="264" t="s">
        <v>5</v>
      </c>
      <c r="I309" s="264" t="s">
        <v>5</v>
      </c>
      <c r="J309" s="119" t="s">
        <v>117</v>
      </c>
      <c r="K309" s="119" t="s">
        <v>7</v>
      </c>
    </row>
    <row r="310" spans="1:11" ht="15.75" thickTop="1" x14ac:dyDescent="0.25">
      <c r="A310" s="114" t="s">
        <v>4</v>
      </c>
      <c r="B310" s="120" t="s">
        <v>26</v>
      </c>
      <c r="C310" s="120" t="s">
        <v>1</v>
      </c>
      <c r="D310" s="120" t="s">
        <v>2</v>
      </c>
      <c r="E310" s="120" t="s">
        <v>23</v>
      </c>
      <c r="F310" s="120" t="s">
        <v>176</v>
      </c>
      <c r="G310" s="120" t="s">
        <v>16</v>
      </c>
      <c r="H310" s="121" t="s">
        <v>17</v>
      </c>
      <c r="I310" s="121" t="s">
        <v>116</v>
      </c>
      <c r="J310" s="266"/>
      <c r="K310" s="266"/>
    </row>
    <row r="311" spans="1:11" x14ac:dyDescent="0.25">
      <c r="A311" s="267" t="s">
        <v>129</v>
      </c>
      <c r="B311" s="128">
        <v>0</v>
      </c>
      <c r="C311" s="251" t="s">
        <v>169</v>
      </c>
      <c r="D311" s="251" t="s">
        <v>169</v>
      </c>
      <c r="E311" s="251" t="s">
        <v>169</v>
      </c>
      <c r="F311" s="251">
        <v>0.30208333333333331</v>
      </c>
      <c r="G311" s="252">
        <f>G312+TIME(0,D312,0)</f>
        <v>0.59166666666666656</v>
      </c>
      <c r="H311" s="252">
        <f>H312+TIME(0,D312,0)</f>
        <v>0.63402777777777763</v>
      </c>
      <c r="I311" s="252">
        <f>I319+TIME(0,D312,0)</f>
        <v>0.65763888888888877</v>
      </c>
      <c r="J311" s="268"/>
      <c r="K311" s="268"/>
    </row>
    <row r="312" spans="1:11" x14ac:dyDescent="0.25">
      <c r="A312" s="104" t="s">
        <v>107</v>
      </c>
      <c r="B312" s="104">
        <f>E59+F59+G59</f>
        <v>1</v>
      </c>
      <c r="C312" s="122">
        <v>11.2</v>
      </c>
      <c r="D312" s="104">
        <v>15</v>
      </c>
      <c r="E312" s="252">
        <v>0.27361111111111114</v>
      </c>
      <c r="F312" s="252">
        <f t="shared" ref="F312:F318" si="22">F311+TIME(0,D312,0)</f>
        <v>0.3125</v>
      </c>
      <c r="G312" s="252">
        <f>G313+TIME(0,D313,0)</f>
        <v>0.58124999999999993</v>
      </c>
      <c r="H312" s="252">
        <f>H313+TIME(0,D313,0)</f>
        <v>0.62361111111111101</v>
      </c>
      <c r="I312" s="251" t="s">
        <v>227</v>
      </c>
      <c r="J312" s="123">
        <v>0</v>
      </c>
      <c r="K312" s="123">
        <f>B312+K310+J312</f>
        <v>1</v>
      </c>
    </row>
    <row r="313" spans="1:11" x14ac:dyDescent="0.25">
      <c r="A313" s="104" t="s">
        <v>128</v>
      </c>
      <c r="B313" s="104">
        <f>E58+F58+G58</f>
        <v>7</v>
      </c>
      <c r="C313" s="250">
        <v>1.1000000000000001</v>
      </c>
      <c r="D313" s="104">
        <v>3</v>
      </c>
      <c r="E313" s="252">
        <f t="shared" ref="E313:E318" si="23">E312+TIME(0,D313,0)</f>
        <v>0.27569444444444446</v>
      </c>
      <c r="F313" s="252">
        <f t="shared" si="22"/>
        <v>0.31458333333333333</v>
      </c>
      <c r="G313" s="252">
        <f>G314+TIME(0,D314,0)</f>
        <v>0.57916666666666661</v>
      </c>
      <c r="H313" s="252">
        <f>H314+TIME(0,D314,0)</f>
        <v>0.62152777777777768</v>
      </c>
      <c r="I313" s="251" t="s">
        <v>227</v>
      </c>
      <c r="J313" s="123">
        <v>0</v>
      </c>
      <c r="K313" s="123">
        <f t="shared" ref="K313:K324" si="24">B313+K312+J313</f>
        <v>8</v>
      </c>
    </row>
    <row r="314" spans="1:11" x14ac:dyDescent="0.25">
      <c r="A314" s="104" t="s">
        <v>108</v>
      </c>
      <c r="B314" s="104">
        <f>E60+F60+G60</f>
        <v>18</v>
      </c>
      <c r="C314" s="250">
        <v>2.1</v>
      </c>
      <c r="D314" s="104">
        <v>4</v>
      </c>
      <c r="E314" s="252">
        <f t="shared" si="23"/>
        <v>0.27847222222222223</v>
      </c>
      <c r="F314" s="252">
        <f t="shared" si="22"/>
        <v>0.31736111111111109</v>
      </c>
      <c r="G314" s="252">
        <f>G315+TIME(0,D315-2,0)</f>
        <v>0.57638888888888884</v>
      </c>
      <c r="H314" s="252">
        <f>H315+TIME(0,D315,0)</f>
        <v>0.61874999999999991</v>
      </c>
      <c r="I314" s="251" t="s">
        <v>227</v>
      </c>
      <c r="J314" s="123">
        <v>-4</v>
      </c>
      <c r="K314" s="123">
        <f t="shared" si="24"/>
        <v>22</v>
      </c>
    </row>
    <row r="315" spans="1:11" x14ac:dyDescent="0.25">
      <c r="A315" s="104" t="s">
        <v>105</v>
      </c>
      <c r="B315" s="104">
        <f>E57+F57+G57</f>
        <v>19</v>
      </c>
      <c r="C315" s="250">
        <v>3.1</v>
      </c>
      <c r="D315" s="104">
        <v>7</v>
      </c>
      <c r="E315" s="252">
        <f t="shared" si="23"/>
        <v>0.28333333333333333</v>
      </c>
      <c r="F315" s="252">
        <f t="shared" si="22"/>
        <v>0.32222222222222219</v>
      </c>
      <c r="G315" s="252">
        <f>G316+TIME(0,D316+1,0)</f>
        <v>0.57291666666666663</v>
      </c>
      <c r="H315" s="252">
        <f>H316+TIME(0,D316,0)</f>
        <v>0.61388888888888882</v>
      </c>
      <c r="I315" s="251" t="s">
        <v>227</v>
      </c>
      <c r="J315" s="123">
        <v>0</v>
      </c>
      <c r="K315" s="123">
        <f t="shared" si="24"/>
        <v>41</v>
      </c>
    </row>
    <row r="316" spans="1:11" x14ac:dyDescent="0.25">
      <c r="A316" s="104" t="s">
        <v>104</v>
      </c>
      <c r="B316" s="104">
        <f>E56+F56+G56</f>
        <v>8</v>
      </c>
      <c r="C316" s="250">
        <v>1.5</v>
      </c>
      <c r="D316" s="104">
        <v>4</v>
      </c>
      <c r="E316" s="252">
        <f t="shared" si="23"/>
        <v>0.28611111111111109</v>
      </c>
      <c r="F316" s="252">
        <f t="shared" si="22"/>
        <v>0.32499999999999996</v>
      </c>
      <c r="G316" s="252">
        <f>G318+TIME(0,+D318+D317,0)</f>
        <v>0.56944444444444442</v>
      </c>
      <c r="H316" s="252">
        <f>H318+TIME(0,D318+D317,0)</f>
        <v>0.61111111111111105</v>
      </c>
      <c r="I316" s="251" t="s">
        <v>227</v>
      </c>
      <c r="J316" s="123">
        <v>0</v>
      </c>
      <c r="K316" s="123">
        <f t="shared" si="24"/>
        <v>49</v>
      </c>
    </row>
    <row r="317" spans="1:11" x14ac:dyDescent="0.25">
      <c r="A317" s="104" t="s">
        <v>103</v>
      </c>
      <c r="B317" s="128">
        <v>0</v>
      </c>
      <c r="C317" s="250">
        <v>1</v>
      </c>
      <c r="D317" s="104">
        <v>2</v>
      </c>
      <c r="E317" s="252">
        <f t="shared" si="23"/>
        <v>0.28749999999999998</v>
      </c>
      <c r="F317" s="252">
        <f t="shared" si="22"/>
        <v>0.32638888888888884</v>
      </c>
      <c r="G317" s="251" t="s">
        <v>24</v>
      </c>
      <c r="H317" s="251" t="s">
        <v>24</v>
      </c>
      <c r="I317" s="251" t="s">
        <v>227</v>
      </c>
      <c r="J317" s="123">
        <v>-14</v>
      </c>
      <c r="K317" s="123">
        <f t="shared" si="24"/>
        <v>35</v>
      </c>
    </row>
    <row r="318" spans="1:11" x14ac:dyDescent="0.25">
      <c r="A318" s="104" t="s">
        <v>102</v>
      </c>
      <c r="B318" s="104">
        <f>E54+F54</f>
        <v>8</v>
      </c>
      <c r="C318" s="250">
        <v>1</v>
      </c>
      <c r="D318" s="104">
        <v>3</v>
      </c>
      <c r="E318" s="252">
        <f t="shared" si="23"/>
        <v>0.2895833333333333</v>
      </c>
      <c r="F318" s="252">
        <f t="shared" si="22"/>
        <v>0.32847222222222217</v>
      </c>
      <c r="G318" s="252">
        <f t="shared" ref="G318:G324" si="25">G319+TIME(0,D319,0)</f>
        <v>0.56597222222222221</v>
      </c>
      <c r="H318" s="252">
        <f t="shared" ref="H318:H324" si="26">H319+TIME(0,D319,0)</f>
        <v>0.60763888888888884</v>
      </c>
      <c r="I318" s="251" t="s">
        <v>227</v>
      </c>
      <c r="J318" s="123">
        <v>0</v>
      </c>
      <c r="K318" s="123">
        <f t="shared" si="24"/>
        <v>43</v>
      </c>
    </row>
    <row r="319" spans="1:11" x14ac:dyDescent="0.25">
      <c r="A319" s="104" t="s">
        <v>103</v>
      </c>
      <c r="B319" s="104">
        <f>E55</f>
        <v>9</v>
      </c>
      <c r="C319" s="250">
        <v>1</v>
      </c>
      <c r="D319" s="104">
        <v>3</v>
      </c>
      <c r="E319" s="251" t="s">
        <v>24</v>
      </c>
      <c r="F319" s="251" t="s">
        <v>24</v>
      </c>
      <c r="G319" s="252">
        <f t="shared" si="25"/>
        <v>0.56388888888888888</v>
      </c>
      <c r="H319" s="252">
        <f t="shared" si="26"/>
        <v>0.60555555555555551</v>
      </c>
      <c r="I319" s="252">
        <f t="shared" ref="I319:I324" si="27">I320+TIME(0,D320,0)</f>
        <v>0.64722222222222214</v>
      </c>
      <c r="J319" s="123">
        <v>0</v>
      </c>
      <c r="K319" s="123">
        <f t="shared" si="24"/>
        <v>52</v>
      </c>
    </row>
    <row r="320" spans="1:11" x14ac:dyDescent="0.25">
      <c r="A320" s="104" t="s">
        <v>204</v>
      </c>
      <c r="B320" s="104">
        <v>0</v>
      </c>
      <c r="C320" s="250">
        <v>3</v>
      </c>
      <c r="D320" s="104">
        <v>4</v>
      </c>
      <c r="E320" s="252">
        <f>E318+TIME(0,+D319+D320,0)</f>
        <v>0.2944444444444444</v>
      </c>
      <c r="F320" s="252">
        <f>F318+TIME(0,+D319+D320,0)</f>
        <v>0.33333333333333326</v>
      </c>
      <c r="G320" s="252">
        <f t="shared" si="25"/>
        <v>0.56111111111111112</v>
      </c>
      <c r="H320" s="252">
        <f t="shared" si="26"/>
        <v>0.60277777777777775</v>
      </c>
      <c r="I320" s="252">
        <f t="shared" si="27"/>
        <v>0.64444444444444438</v>
      </c>
      <c r="J320" s="123">
        <v>0</v>
      </c>
      <c r="K320" s="123">
        <f t="shared" si="24"/>
        <v>52</v>
      </c>
    </row>
    <row r="321" spans="1:11" x14ac:dyDescent="0.25">
      <c r="A321" s="104" t="s">
        <v>101</v>
      </c>
      <c r="B321" s="104">
        <v>0</v>
      </c>
      <c r="C321" s="250">
        <v>2</v>
      </c>
      <c r="D321" s="104">
        <v>3</v>
      </c>
      <c r="E321" s="252">
        <f>E320+TIME(0,D321,0)</f>
        <v>0.29652777777777772</v>
      </c>
      <c r="F321" s="252">
        <f>F320+TIME(0,D321,0)</f>
        <v>0.33541666666666659</v>
      </c>
      <c r="G321" s="252">
        <f t="shared" si="25"/>
        <v>0.55902777777777779</v>
      </c>
      <c r="H321" s="252">
        <f t="shared" si="26"/>
        <v>0.60069444444444442</v>
      </c>
      <c r="I321" s="252">
        <f t="shared" si="27"/>
        <v>0.64236111111111105</v>
      </c>
      <c r="J321" s="123">
        <v>0</v>
      </c>
      <c r="K321" s="123">
        <f t="shared" si="24"/>
        <v>52</v>
      </c>
    </row>
    <row r="322" spans="1:11" ht="15.75" customHeight="1" x14ac:dyDescent="0.25">
      <c r="A322" s="104" t="s">
        <v>100</v>
      </c>
      <c r="B322" s="104">
        <v>0</v>
      </c>
      <c r="C322" s="250">
        <v>1.3</v>
      </c>
      <c r="D322" s="104">
        <v>1</v>
      </c>
      <c r="E322" s="252">
        <f>E321+TIME(0,D322,0)</f>
        <v>0.29722222222222217</v>
      </c>
      <c r="F322" s="252">
        <f>F321+TIME(0,D322,0)</f>
        <v>0.33611111111111103</v>
      </c>
      <c r="G322" s="252">
        <f t="shared" si="25"/>
        <v>0.55833333333333335</v>
      </c>
      <c r="H322" s="252">
        <f t="shared" si="26"/>
        <v>0.6</v>
      </c>
      <c r="I322" s="252">
        <f t="shared" si="27"/>
        <v>0.64166666666666661</v>
      </c>
      <c r="J322" s="123">
        <v>0</v>
      </c>
      <c r="K322" s="123">
        <f t="shared" si="24"/>
        <v>52</v>
      </c>
    </row>
    <row r="323" spans="1:11" x14ac:dyDescent="0.25">
      <c r="A323" s="104" t="s">
        <v>99</v>
      </c>
      <c r="B323" s="104">
        <v>0</v>
      </c>
      <c r="C323" s="250">
        <v>1</v>
      </c>
      <c r="D323" s="104">
        <v>1</v>
      </c>
      <c r="E323" s="252">
        <f>E322+TIME(0,D323,0)</f>
        <v>0.29791666666666661</v>
      </c>
      <c r="F323" s="252">
        <f>F322+TIME(0,D323,0)</f>
        <v>0.33680555555555547</v>
      </c>
      <c r="G323" s="252">
        <f t="shared" si="25"/>
        <v>0.55763888888888891</v>
      </c>
      <c r="H323" s="252">
        <f t="shared" si="26"/>
        <v>0.59930555555555554</v>
      </c>
      <c r="I323" s="252">
        <f t="shared" si="27"/>
        <v>0.64097222222222217</v>
      </c>
      <c r="J323" s="123">
        <v>0</v>
      </c>
      <c r="K323" s="123">
        <f t="shared" si="24"/>
        <v>52</v>
      </c>
    </row>
    <row r="324" spans="1:11" x14ac:dyDescent="0.25">
      <c r="A324" s="104" t="s">
        <v>120</v>
      </c>
      <c r="B324" s="104">
        <v>0</v>
      </c>
      <c r="C324" s="250">
        <v>2.9</v>
      </c>
      <c r="D324" s="104">
        <v>5</v>
      </c>
      <c r="E324" s="252">
        <f>E323+TIME(0,D324,0)</f>
        <v>0.30138888888888882</v>
      </c>
      <c r="F324" s="252">
        <f>F323+TIME(0,D324,0)</f>
        <v>0.34027777777777768</v>
      </c>
      <c r="G324" s="252">
        <f t="shared" si="25"/>
        <v>0.5541666666666667</v>
      </c>
      <c r="H324" s="252">
        <f t="shared" si="26"/>
        <v>0.59583333333333333</v>
      </c>
      <c r="I324" s="252">
        <f t="shared" si="27"/>
        <v>0.63749999999999996</v>
      </c>
      <c r="J324" s="123">
        <v>-52</v>
      </c>
      <c r="K324" s="123">
        <f t="shared" si="24"/>
        <v>0</v>
      </c>
    </row>
    <row r="325" spans="1:11" x14ac:dyDescent="0.25">
      <c r="A325" s="104" t="s">
        <v>129</v>
      </c>
      <c r="B325" s="128" t="s">
        <v>131</v>
      </c>
      <c r="C325" s="250">
        <v>0.4</v>
      </c>
      <c r="D325" s="104">
        <v>3</v>
      </c>
      <c r="E325" s="251" t="s">
        <v>24</v>
      </c>
      <c r="F325" s="251" t="s">
        <v>24</v>
      </c>
      <c r="G325" s="252">
        <v>0.55208333333333337</v>
      </c>
      <c r="H325" s="252">
        <v>0.59375</v>
      </c>
      <c r="I325" s="252">
        <v>0.63541666666666663</v>
      </c>
      <c r="J325" s="251" t="s">
        <v>24</v>
      </c>
      <c r="K325" s="251" t="s">
        <v>24</v>
      </c>
    </row>
    <row r="326" spans="1:11" x14ac:dyDescent="0.25">
      <c r="A326" s="124" t="s">
        <v>27</v>
      </c>
      <c r="B326" s="256">
        <f>SUM(B312:B324)</f>
        <v>70</v>
      </c>
      <c r="C326" s="257"/>
      <c r="D326" s="258"/>
      <c r="E326" s="259">
        <f>E324-E312</f>
        <v>2.7777777777777679E-2</v>
      </c>
      <c r="F326" s="259">
        <f>F324-F312</f>
        <v>2.7777777777777679E-2</v>
      </c>
      <c r="G326" s="259">
        <f>G312-G325</f>
        <v>2.9166666666666563E-2</v>
      </c>
      <c r="H326" s="259">
        <f t="shared" ref="H326" si="28">H312-H325</f>
        <v>2.9861111111111005E-2</v>
      </c>
      <c r="I326" s="259">
        <f>I311-I325</f>
        <v>2.2222222222222143E-2</v>
      </c>
      <c r="J326" s="127"/>
      <c r="K326" s="127"/>
    </row>
    <row r="327" spans="1:11" x14ac:dyDescent="0.25">
      <c r="A327" s="124" t="s">
        <v>134</v>
      </c>
      <c r="B327" s="126"/>
      <c r="C327" s="257"/>
      <c r="D327" s="260"/>
      <c r="E327" s="261">
        <f>SUM(C313:C324)</f>
        <v>21</v>
      </c>
      <c r="F327" s="261">
        <f>SUM(C312:C324)</f>
        <v>32.200000000000003</v>
      </c>
      <c r="G327" s="261">
        <f>SUM(C312:C325)</f>
        <v>32.6</v>
      </c>
      <c r="H327" s="261">
        <f>SUM(C312:C325)</f>
        <v>32.6</v>
      </c>
      <c r="I327" s="261">
        <f>SUM(C312:C325)</f>
        <v>32.6</v>
      </c>
      <c r="J327" s="127"/>
      <c r="K327" s="127"/>
    </row>
    <row r="328" spans="1:11" ht="15" customHeight="1" x14ac:dyDescent="0.25">
      <c r="A328" s="262"/>
      <c r="B328" s="262"/>
      <c r="C328" s="262"/>
      <c r="D328" s="262"/>
      <c r="E328" s="262"/>
      <c r="F328" s="262"/>
      <c r="G328" s="262"/>
      <c r="H328" s="262"/>
      <c r="I328" s="262" t="s">
        <v>228</v>
      </c>
      <c r="J328" s="262"/>
      <c r="K328" s="262"/>
    </row>
    <row r="329" spans="1:11" x14ac:dyDescent="0.25">
      <c r="A329" s="262"/>
      <c r="B329" s="262"/>
      <c r="C329" s="262"/>
      <c r="D329" s="262"/>
      <c r="E329" s="262"/>
      <c r="F329" s="262"/>
      <c r="G329" s="267"/>
      <c r="H329" s="267"/>
      <c r="I329" s="291"/>
      <c r="J329" s="291"/>
      <c r="K329" s="291"/>
    </row>
    <row r="330" spans="1:11" x14ac:dyDescent="0.25">
      <c r="A330" s="108" t="s">
        <v>19</v>
      </c>
      <c r="B330" s="69"/>
      <c r="C330" s="69"/>
      <c r="D330" s="69"/>
      <c r="E330" s="108"/>
      <c r="F330" s="310"/>
      <c r="G330" s="311"/>
      <c r="H330" s="311"/>
      <c r="I330" s="33"/>
      <c r="J330" s="33"/>
      <c r="K330" s="33"/>
    </row>
    <row r="331" spans="1:11" ht="29.25" customHeight="1" x14ac:dyDescent="0.25">
      <c r="A331" s="114"/>
      <c r="B331" s="114"/>
      <c r="C331" s="114"/>
      <c r="D331" s="114"/>
      <c r="E331" s="114"/>
      <c r="F331" s="114"/>
      <c r="G331" s="114"/>
      <c r="H331" s="114"/>
      <c r="I331" s="274"/>
      <c r="J331" s="274"/>
      <c r="K331" s="274"/>
    </row>
    <row r="332" spans="1:11" x14ac:dyDescent="0.25">
      <c r="A332" s="275" t="s">
        <v>28</v>
      </c>
      <c r="B332" s="276">
        <v>52</v>
      </c>
      <c r="C332" s="277"/>
      <c r="D332" s="278"/>
      <c r="E332" s="275"/>
      <c r="F332" s="277" t="s">
        <v>34</v>
      </c>
      <c r="G332" s="277"/>
      <c r="H332" s="277"/>
      <c r="I332" s="279"/>
      <c r="J332" s="279"/>
      <c r="K332" s="277"/>
    </row>
    <row r="333" spans="1:11" x14ac:dyDescent="0.25">
      <c r="A333" s="280" t="s">
        <v>29</v>
      </c>
      <c r="B333" s="372" t="s">
        <v>31</v>
      </c>
      <c r="C333" s="373"/>
      <c r="D333" s="281">
        <v>12500</v>
      </c>
      <c r="E333" s="282" t="s">
        <v>33</v>
      </c>
      <c r="F333" s="381" t="s">
        <v>258</v>
      </c>
      <c r="G333" s="387"/>
      <c r="H333" s="387"/>
      <c r="I333" s="387"/>
      <c r="J333" s="387"/>
      <c r="K333" s="381"/>
    </row>
    <row r="334" spans="1:11" x14ac:dyDescent="0.25">
      <c r="A334" s="283"/>
      <c r="B334" s="284" t="s">
        <v>32</v>
      </c>
      <c r="C334" s="285"/>
      <c r="D334" s="286">
        <v>6100</v>
      </c>
      <c r="E334" s="287" t="s">
        <v>33</v>
      </c>
      <c r="F334" s="382"/>
      <c r="G334" s="389"/>
      <c r="H334" s="389"/>
      <c r="I334" s="389"/>
      <c r="J334" s="389"/>
      <c r="K334" s="382"/>
    </row>
    <row r="335" spans="1:11" x14ac:dyDescent="0.25">
      <c r="A335" s="287" t="s">
        <v>202</v>
      </c>
      <c r="B335" s="298"/>
      <c r="C335" s="299">
        <f>E326+F326+G326+H326+I326</f>
        <v>0.13680555555555507</v>
      </c>
      <c r="D335" s="288" t="s">
        <v>203</v>
      </c>
      <c r="E335" s="287"/>
      <c r="F335" s="382"/>
      <c r="G335" s="389"/>
      <c r="H335" s="389"/>
      <c r="I335" s="389"/>
      <c r="J335" s="389"/>
      <c r="K335" s="382"/>
    </row>
    <row r="336" spans="1:11" x14ac:dyDescent="0.25">
      <c r="A336" s="287" t="s">
        <v>201</v>
      </c>
      <c r="B336" s="288"/>
      <c r="C336" s="300">
        <f>E327+F327+G327+H327+I327</f>
        <v>151</v>
      </c>
      <c r="D336" s="288" t="s">
        <v>1</v>
      </c>
      <c r="E336" s="287"/>
      <c r="F336" s="383"/>
      <c r="G336" s="391"/>
      <c r="H336" s="391"/>
      <c r="I336" s="391"/>
      <c r="J336" s="391"/>
      <c r="K336" s="383"/>
    </row>
    <row r="337" spans="1:11" x14ac:dyDescent="0.25">
      <c r="A337" s="267"/>
      <c r="B337" s="267"/>
      <c r="C337" s="267"/>
      <c r="D337" s="267"/>
      <c r="E337" s="267"/>
      <c r="F337" s="267"/>
      <c r="G337" s="267"/>
      <c r="H337" s="267"/>
      <c r="I337" s="291"/>
      <c r="J337" s="291"/>
      <c r="K337" s="291"/>
    </row>
    <row r="338" spans="1:11" x14ac:dyDescent="0.25">
      <c r="A338" s="364" t="s">
        <v>20</v>
      </c>
      <c r="B338" s="312"/>
      <c r="C338" s="312"/>
      <c r="D338" s="312"/>
      <c r="E338" s="312"/>
      <c r="F338" s="312"/>
      <c r="G338" s="312"/>
      <c r="H338" s="312"/>
      <c r="I338" s="312"/>
      <c r="J338" s="313"/>
      <c r="K338" s="313"/>
    </row>
    <row r="339" spans="1:11" x14ac:dyDescent="0.25">
      <c r="A339" s="267"/>
      <c r="B339" s="267"/>
      <c r="C339" s="267"/>
      <c r="D339" s="267"/>
      <c r="E339" s="267"/>
      <c r="F339" s="267"/>
      <c r="G339" s="267"/>
      <c r="H339" s="267"/>
      <c r="I339" s="267"/>
      <c r="J339" s="291"/>
      <c r="K339" s="291"/>
    </row>
    <row r="340" spans="1:11" x14ac:dyDescent="0.25">
      <c r="A340" s="267"/>
      <c r="B340" s="267"/>
      <c r="C340" s="267"/>
      <c r="D340" s="267"/>
      <c r="E340" s="267"/>
      <c r="F340" s="267"/>
      <c r="G340" s="267"/>
      <c r="H340" s="267"/>
      <c r="I340" s="267"/>
      <c r="J340" s="291"/>
      <c r="K340" s="291"/>
    </row>
    <row r="341" spans="1:11" ht="30.75" thickBot="1" x14ac:dyDescent="0.3">
      <c r="A341" s="118" t="s">
        <v>273</v>
      </c>
      <c r="B341" s="384" t="s">
        <v>265</v>
      </c>
      <c r="C341" s="385"/>
      <c r="D341" s="386"/>
      <c r="E341" s="264" t="s">
        <v>5</v>
      </c>
      <c r="F341" s="264" t="s">
        <v>5</v>
      </c>
      <c r="G341" s="264" t="s">
        <v>5</v>
      </c>
      <c r="H341" s="264" t="s">
        <v>5</v>
      </c>
      <c r="I341" s="264" t="s">
        <v>5</v>
      </c>
      <c r="J341" s="119" t="s">
        <v>117</v>
      </c>
      <c r="K341" s="119" t="s">
        <v>7</v>
      </c>
    </row>
    <row r="342" spans="1:11" ht="15.75" thickTop="1" x14ac:dyDescent="0.25">
      <c r="A342" s="114" t="s">
        <v>4</v>
      </c>
      <c r="B342" s="120" t="s">
        <v>26</v>
      </c>
      <c r="C342" s="120" t="s">
        <v>1</v>
      </c>
      <c r="D342" s="120" t="s">
        <v>2</v>
      </c>
      <c r="E342" s="120" t="s">
        <v>23</v>
      </c>
      <c r="F342" s="120" t="s">
        <v>176</v>
      </c>
      <c r="G342" s="120" t="s">
        <v>16</v>
      </c>
      <c r="H342" s="121" t="s">
        <v>17</v>
      </c>
      <c r="I342" s="121" t="s">
        <v>116</v>
      </c>
      <c r="J342" s="266"/>
      <c r="K342" s="266"/>
    </row>
    <row r="343" spans="1:11" x14ac:dyDescent="0.25">
      <c r="A343" s="104" t="s">
        <v>129</v>
      </c>
      <c r="B343" s="128" t="s">
        <v>131</v>
      </c>
      <c r="C343" s="250">
        <v>10.3</v>
      </c>
      <c r="D343" s="128">
        <v>15</v>
      </c>
      <c r="E343" s="251" t="s">
        <v>24</v>
      </c>
      <c r="F343" s="251" t="s">
        <v>24</v>
      </c>
      <c r="G343" s="252">
        <f>G344+TIME(0,D343,0)</f>
        <v>0.59374999999999989</v>
      </c>
      <c r="H343" s="252">
        <f>H344+TIME(0,D343,0)</f>
        <v>0.63402777777777763</v>
      </c>
      <c r="I343" s="252">
        <f>I345+TIME(0,D343+D345,0)</f>
        <v>0.67152777777777761</v>
      </c>
      <c r="J343" s="251" t="s">
        <v>24</v>
      </c>
      <c r="K343" s="251" t="s">
        <v>24</v>
      </c>
    </row>
    <row r="344" spans="1:11" x14ac:dyDescent="0.25">
      <c r="A344" s="104" t="s">
        <v>171</v>
      </c>
      <c r="B344" s="128">
        <f>E66</f>
        <v>10</v>
      </c>
      <c r="C344" s="251" t="s">
        <v>24</v>
      </c>
      <c r="D344" s="128" t="s">
        <v>131</v>
      </c>
      <c r="E344" s="251" t="s">
        <v>227</v>
      </c>
      <c r="F344" s="252">
        <f>E354+TIME(0,17,0)</f>
        <v>0.31319444444444439</v>
      </c>
      <c r="G344" s="252">
        <f t="shared" ref="G344:G351" si="29">G345+TIME(0,D345,0)</f>
        <v>0.58333333333333326</v>
      </c>
      <c r="H344" s="252">
        <f t="shared" ref="H344:H351" si="30">H345+TIME(0,D345,0)</f>
        <v>0.62361111111111101</v>
      </c>
      <c r="I344" s="251" t="s">
        <v>227</v>
      </c>
      <c r="J344" s="123">
        <v>0</v>
      </c>
      <c r="K344" s="123">
        <f>B344+K338+J344</f>
        <v>10</v>
      </c>
    </row>
    <row r="345" spans="1:11" x14ac:dyDescent="0.25">
      <c r="A345" s="104" t="s">
        <v>111</v>
      </c>
      <c r="B345" s="128">
        <v>0</v>
      </c>
      <c r="C345" s="250">
        <v>2</v>
      </c>
      <c r="D345" s="128">
        <v>3</v>
      </c>
      <c r="E345" s="251" t="s">
        <v>24</v>
      </c>
      <c r="F345" s="252">
        <f t="shared" ref="F345:F354" si="31">F344+TIME(0,D345,0)</f>
        <v>0.31527777777777771</v>
      </c>
      <c r="G345" s="252">
        <f t="shared" si="29"/>
        <v>0.58124999999999993</v>
      </c>
      <c r="H345" s="252">
        <f t="shared" si="30"/>
        <v>0.62152777777777768</v>
      </c>
      <c r="I345" s="252">
        <f t="shared" ref="I345:I351" si="32">I346+TIME(0,D346,0)</f>
        <v>0.65902777777777766</v>
      </c>
      <c r="J345" s="123">
        <v>0</v>
      </c>
      <c r="K345" s="123">
        <f t="shared" ref="K345:K354" si="33">K344+B345+J345</f>
        <v>10</v>
      </c>
    </row>
    <row r="346" spans="1:11" x14ac:dyDescent="0.25">
      <c r="A346" s="104" t="s">
        <v>172</v>
      </c>
      <c r="B346" s="128">
        <v>0</v>
      </c>
      <c r="C346" s="250">
        <v>4.4000000000000004</v>
      </c>
      <c r="D346" s="128">
        <v>5</v>
      </c>
      <c r="E346" s="251" t="s">
        <v>24</v>
      </c>
      <c r="F346" s="252">
        <f t="shared" si="31"/>
        <v>0.31874999999999992</v>
      </c>
      <c r="G346" s="252">
        <f t="shared" si="29"/>
        <v>0.57777777777777772</v>
      </c>
      <c r="H346" s="252">
        <f t="shared" si="30"/>
        <v>0.61805555555555547</v>
      </c>
      <c r="I346" s="252">
        <f t="shared" si="32"/>
        <v>0.65555555555555545</v>
      </c>
      <c r="J346" s="123">
        <v>0</v>
      </c>
      <c r="K346" s="123">
        <f t="shared" si="33"/>
        <v>10</v>
      </c>
    </row>
    <row r="347" spans="1:11" x14ac:dyDescent="0.25">
      <c r="A347" s="104" t="s">
        <v>173</v>
      </c>
      <c r="B347" s="128">
        <f>E65</f>
        <v>2</v>
      </c>
      <c r="C347" s="250">
        <v>1.7</v>
      </c>
      <c r="D347" s="128">
        <v>2</v>
      </c>
      <c r="E347" s="252">
        <v>0.28472222222222221</v>
      </c>
      <c r="F347" s="252">
        <f t="shared" si="31"/>
        <v>0.32013888888888881</v>
      </c>
      <c r="G347" s="252">
        <f t="shared" si="29"/>
        <v>0.57638888888888884</v>
      </c>
      <c r="H347" s="252">
        <f t="shared" si="30"/>
        <v>0.61666666666666659</v>
      </c>
      <c r="I347" s="252">
        <f>I349+TIME(0,D348,0)</f>
        <v>0.65416666666666656</v>
      </c>
      <c r="J347" s="123">
        <v>0</v>
      </c>
      <c r="K347" s="123">
        <f t="shared" si="33"/>
        <v>12</v>
      </c>
    </row>
    <row r="348" spans="1:11" x14ac:dyDescent="0.25">
      <c r="A348" s="104" t="s">
        <v>174</v>
      </c>
      <c r="B348" s="128">
        <f>E62</f>
        <v>4</v>
      </c>
      <c r="C348" s="250">
        <v>1</v>
      </c>
      <c r="D348" s="128">
        <v>4</v>
      </c>
      <c r="E348" s="252">
        <f t="shared" ref="E348:E354" si="34">E347+TIME(0,D348,0)</f>
        <v>0.28749999999999998</v>
      </c>
      <c r="F348" s="252">
        <f t="shared" si="31"/>
        <v>0.32291666666666657</v>
      </c>
      <c r="G348" s="252">
        <f t="shared" si="29"/>
        <v>0.57361111111111107</v>
      </c>
      <c r="H348" s="252">
        <f t="shared" si="30"/>
        <v>0.61388888888888882</v>
      </c>
      <c r="I348" s="251" t="s">
        <v>227</v>
      </c>
      <c r="J348" s="123">
        <v>0</v>
      </c>
      <c r="K348" s="123">
        <f t="shared" si="33"/>
        <v>16</v>
      </c>
    </row>
    <row r="349" spans="1:11" x14ac:dyDescent="0.25">
      <c r="A349" s="267" t="s">
        <v>109</v>
      </c>
      <c r="B349" s="104">
        <f>E61</f>
        <v>1</v>
      </c>
      <c r="C349" s="250">
        <v>1.3</v>
      </c>
      <c r="D349" s="128">
        <v>5</v>
      </c>
      <c r="E349" s="252">
        <f t="shared" si="34"/>
        <v>0.29097222222222219</v>
      </c>
      <c r="F349" s="252">
        <f t="shared" si="31"/>
        <v>0.32638888888888878</v>
      </c>
      <c r="G349" s="252">
        <f t="shared" si="29"/>
        <v>0.57013888888888886</v>
      </c>
      <c r="H349" s="252">
        <f t="shared" si="30"/>
        <v>0.61041666666666661</v>
      </c>
      <c r="I349" s="252">
        <f t="shared" si="32"/>
        <v>0.6513888888888888</v>
      </c>
      <c r="J349" s="123">
        <v>0</v>
      </c>
      <c r="K349" s="123">
        <f t="shared" si="33"/>
        <v>17</v>
      </c>
    </row>
    <row r="350" spans="1:11" x14ac:dyDescent="0.25">
      <c r="A350" s="267" t="s">
        <v>110</v>
      </c>
      <c r="B350" s="104">
        <f>H63</f>
        <v>2</v>
      </c>
      <c r="C350" s="250">
        <v>2.8</v>
      </c>
      <c r="D350" s="128">
        <v>2</v>
      </c>
      <c r="E350" s="252">
        <f t="shared" si="34"/>
        <v>0.29236111111111107</v>
      </c>
      <c r="F350" s="252">
        <f t="shared" si="31"/>
        <v>0.32777777777777767</v>
      </c>
      <c r="G350" s="252">
        <f t="shared" si="29"/>
        <v>0.56874999999999998</v>
      </c>
      <c r="H350" s="252">
        <f t="shared" si="30"/>
        <v>0.60902777777777772</v>
      </c>
      <c r="I350" s="252">
        <f t="shared" si="32"/>
        <v>0.64999999999999991</v>
      </c>
      <c r="J350" s="123">
        <v>0</v>
      </c>
      <c r="K350" s="123">
        <f t="shared" si="33"/>
        <v>19</v>
      </c>
    </row>
    <row r="351" spans="1:11" x14ac:dyDescent="0.25">
      <c r="A351" s="104" t="s">
        <v>111</v>
      </c>
      <c r="B351" s="104">
        <f>E64</f>
        <v>45</v>
      </c>
      <c r="C351" s="250">
        <v>0.8</v>
      </c>
      <c r="D351" s="104">
        <v>2</v>
      </c>
      <c r="E351" s="252">
        <f t="shared" si="34"/>
        <v>0.29374999999999996</v>
      </c>
      <c r="F351" s="252">
        <f t="shared" si="31"/>
        <v>0.32916666666666655</v>
      </c>
      <c r="G351" s="252">
        <f t="shared" si="29"/>
        <v>0.56736111111111109</v>
      </c>
      <c r="H351" s="252">
        <f t="shared" si="30"/>
        <v>0.60763888888888884</v>
      </c>
      <c r="I351" s="252">
        <f t="shared" si="32"/>
        <v>0.64861111111111103</v>
      </c>
      <c r="J351" s="123">
        <v>-2</v>
      </c>
      <c r="K351" s="123">
        <f t="shared" si="33"/>
        <v>62</v>
      </c>
    </row>
    <row r="352" spans="1:11" x14ac:dyDescent="0.25">
      <c r="A352" s="104" t="s">
        <v>112</v>
      </c>
      <c r="B352" s="104">
        <f>E67</f>
        <v>0</v>
      </c>
      <c r="C352" s="250">
        <v>3.5</v>
      </c>
      <c r="D352" s="104">
        <f>ROUND(C352/30*60,0)</f>
        <v>7</v>
      </c>
      <c r="E352" s="252">
        <f t="shared" si="34"/>
        <v>0.29861111111111105</v>
      </c>
      <c r="F352" s="252">
        <f t="shared" si="31"/>
        <v>0.33402777777777765</v>
      </c>
      <c r="G352" s="252">
        <f>G354+TIME(0,10,0)</f>
        <v>0.5625</v>
      </c>
      <c r="H352" s="252">
        <f>H354+TIME(0,10,0)</f>
        <v>0.60277777777777775</v>
      </c>
      <c r="I352" s="252">
        <f>I354+TIME(0,9,0)</f>
        <v>0.64374999999999993</v>
      </c>
      <c r="J352" s="123">
        <v>0</v>
      </c>
      <c r="K352" s="123">
        <f t="shared" si="33"/>
        <v>62</v>
      </c>
    </row>
    <row r="353" spans="1:12" x14ac:dyDescent="0.25">
      <c r="A353" s="104" t="s">
        <v>196</v>
      </c>
      <c r="B353" s="104">
        <v>0</v>
      </c>
      <c r="C353" s="250">
        <v>3</v>
      </c>
      <c r="D353" s="104">
        <v>3</v>
      </c>
      <c r="E353" s="252">
        <f t="shared" si="34"/>
        <v>0.30069444444444438</v>
      </c>
      <c r="F353" s="252">
        <f t="shared" si="31"/>
        <v>0.33611111111111097</v>
      </c>
      <c r="G353" s="251" t="s">
        <v>24</v>
      </c>
      <c r="H353" s="251" t="s">
        <v>24</v>
      </c>
      <c r="I353" s="251" t="s">
        <v>24</v>
      </c>
      <c r="J353" s="123">
        <v>-10</v>
      </c>
      <c r="K353" s="123">
        <f t="shared" si="33"/>
        <v>52</v>
      </c>
    </row>
    <row r="354" spans="1:12" x14ac:dyDescent="0.25">
      <c r="A354" s="104" t="s">
        <v>130</v>
      </c>
      <c r="B354" s="104">
        <v>0</v>
      </c>
      <c r="C354" s="250">
        <v>0.5</v>
      </c>
      <c r="D354" s="104">
        <v>1</v>
      </c>
      <c r="E354" s="252">
        <f t="shared" si="34"/>
        <v>0.30138888888888882</v>
      </c>
      <c r="F354" s="252">
        <f t="shared" si="31"/>
        <v>0.33680555555555541</v>
      </c>
      <c r="G354" s="252">
        <f>G355+TIME(0,D355,0)</f>
        <v>0.55555555555555558</v>
      </c>
      <c r="H354" s="252">
        <f>H355+TIME(0,D355,0)</f>
        <v>0.59583333333333333</v>
      </c>
      <c r="I354" s="252">
        <f>I355+TIME(0,D355,0)</f>
        <v>0.63749999999999996</v>
      </c>
      <c r="J354" s="123">
        <v>-42</v>
      </c>
      <c r="K354" s="123">
        <f t="shared" si="33"/>
        <v>10</v>
      </c>
    </row>
    <row r="355" spans="1:12" x14ac:dyDescent="0.25">
      <c r="A355" s="104" t="s">
        <v>129</v>
      </c>
      <c r="B355" s="128" t="s">
        <v>131</v>
      </c>
      <c r="C355" s="250">
        <v>0.8</v>
      </c>
      <c r="D355" s="104">
        <v>3</v>
      </c>
      <c r="E355" s="251" t="s">
        <v>24</v>
      </c>
      <c r="F355" s="251" t="s">
        <v>24</v>
      </c>
      <c r="G355" s="252">
        <v>0.55347222222222225</v>
      </c>
      <c r="H355" s="252">
        <v>0.59375</v>
      </c>
      <c r="I355" s="252">
        <v>0.63541666666666663</v>
      </c>
      <c r="J355" s="251" t="s">
        <v>24</v>
      </c>
      <c r="K355" s="251" t="s">
        <v>24</v>
      </c>
    </row>
    <row r="356" spans="1:12" x14ac:dyDescent="0.25">
      <c r="A356" s="124" t="s">
        <v>27</v>
      </c>
      <c r="B356" s="256">
        <f>SUM(B349:B354)</f>
        <v>48</v>
      </c>
      <c r="C356" s="257"/>
      <c r="D356" s="258"/>
      <c r="E356" s="259">
        <f>E354-E347</f>
        <v>1.6666666666666607E-2</v>
      </c>
      <c r="F356" s="259">
        <f>F354-F344</f>
        <v>2.3611111111111027E-2</v>
      </c>
      <c r="G356" s="259">
        <f>G343-G355</f>
        <v>4.0277777777777635E-2</v>
      </c>
      <c r="H356" s="259">
        <f>H343-H355</f>
        <v>4.0277777777777635E-2</v>
      </c>
      <c r="I356" s="259">
        <f>I347-I355</f>
        <v>1.8749999999999933E-2</v>
      </c>
      <c r="J356" s="127"/>
      <c r="K356" s="127"/>
    </row>
    <row r="357" spans="1:12" x14ac:dyDescent="0.25">
      <c r="A357" s="124" t="s">
        <v>134</v>
      </c>
      <c r="B357" s="126"/>
      <c r="C357" s="257"/>
      <c r="D357" s="260"/>
      <c r="E357" s="261">
        <f>SUM(C347:C355)</f>
        <v>15.4</v>
      </c>
      <c r="F357" s="261">
        <f>SUM(C344:C355)</f>
        <v>21.8</v>
      </c>
      <c r="G357" s="314">
        <f>SUM(C343:C355)</f>
        <v>32.1</v>
      </c>
      <c r="H357" s="314">
        <f>SUM(C343:C355)</f>
        <v>32.1</v>
      </c>
      <c r="I357" s="314">
        <f>SUM(C344:C355)</f>
        <v>21.8</v>
      </c>
      <c r="J357" s="127"/>
      <c r="K357" s="127"/>
    </row>
    <row r="358" spans="1:12" x14ac:dyDescent="0.25">
      <c r="A358" s="267"/>
      <c r="B358" s="267"/>
      <c r="C358" s="267"/>
      <c r="D358" s="267"/>
      <c r="E358" s="262" t="s">
        <v>228</v>
      </c>
      <c r="F358" s="267"/>
      <c r="G358" s="267"/>
      <c r="H358" s="291"/>
      <c r="I358" s="262" t="s">
        <v>228</v>
      </c>
      <c r="J358" s="291"/>
      <c r="K358" s="291"/>
    </row>
    <row r="359" spans="1:12" x14ac:dyDescent="0.25">
      <c r="A359" s="262"/>
      <c r="B359" s="262"/>
      <c r="C359" s="262"/>
      <c r="D359" s="262"/>
      <c r="E359" s="262"/>
      <c r="F359" s="262"/>
      <c r="G359" s="262"/>
      <c r="H359" s="262"/>
      <c r="I359" s="262"/>
      <c r="J359" s="262"/>
      <c r="K359" s="262"/>
    </row>
    <row r="360" spans="1:12" x14ac:dyDescent="0.25">
      <c r="A360" s="363" t="s">
        <v>21</v>
      </c>
      <c r="B360" s="312"/>
      <c r="C360" s="312"/>
      <c r="D360" s="316"/>
      <c r="E360" s="315"/>
      <c r="F360" s="317"/>
      <c r="G360" s="318"/>
      <c r="H360" s="318"/>
      <c r="I360" s="318"/>
      <c r="J360" s="319"/>
      <c r="K360" s="319"/>
      <c r="L360" s="73"/>
    </row>
    <row r="361" spans="1:12" x14ac:dyDescent="0.25">
      <c r="A361" s="114"/>
      <c r="B361" s="114"/>
      <c r="C361" s="114"/>
      <c r="D361" s="114"/>
      <c r="E361" s="114"/>
      <c r="F361" s="114"/>
      <c r="G361" s="114"/>
      <c r="H361" s="114"/>
      <c r="I361" s="274"/>
      <c r="J361" s="274"/>
      <c r="K361" s="274"/>
    </row>
    <row r="362" spans="1:12" x14ac:dyDescent="0.25">
      <c r="A362" s="275" t="s">
        <v>28</v>
      </c>
      <c r="B362" s="276">
        <v>55</v>
      </c>
      <c r="C362" s="277" t="s">
        <v>135</v>
      </c>
      <c r="D362" s="320"/>
      <c r="E362" s="321"/>
      <c r="F362" s="322" t="s">
        <v>34</v>
      </c>
      <c r="G362" s="322"/>
      <c r="H362" s="322"/>
      <c r="I362" s="323"/>
      <c r="J362" s="323"/>
      <c r="K362" s="323"/>
    </row>
    <row r="363" spans="1:12" ht="15" customHeight="1" x14ac:dyDescent="0.25">
      <c r="A363" s="280" t="s">
        <v>29</v>
      </c>
      <c r="B363" s="372" t="s">
        <v>31</v>
      </c>
      <c r="C363" s="373"/>
      <c r="D363" s="324">
        <v>13500</v>
      </c>
      <c r="E363" s="321" t="s">
        <v>33</v>
      </c>
      <c r="F363" s="387" t="s">
        <v>256</v>
      </c>
      <c r="G363" s="387"/>
      <c r="H363" s="387"/>
      <c r="I363" s="387"/>
      <c r="J363" s="387"/>
      <c r="K363" s="241"/>
    </row>
    <row r="364" spans="1:12" x14ac:dyDescent="0.25">
      <c r="A364" s="283"/>
      <c r="B364" s="284" t="s">
        <v>32</v>
      </c>
      <c r="C364" s="285"/>
      <c r="D364" s="286">
        <v>7000</v>
      </c>
      <c r="E364" s="287" t="s">
        <v>33</v>
      </c>
      <c r="F364" s="389"/>
      <c r="G364" s="389"/>
      <c r="H364" s="389"/>
      <c r="I364" s="389"/>
      <c r="J364" s="389"/>
      <c r="K364" s="242"/>
    </row>
    <row r="365" spans="1:12" x14ac:dyDescent="0.25">
      <c r="A365" s="287" t="s">
        <v>202</v>
      </c>
      <c r="B365" s="325"/>
      <c r="C365" s="289">
        <f>E356+F356+G356+H356+I356</f>
        <v>0.13958333333333284</v>
      </c>
      <c r="D365" s="288" t="s">
        <v>203</v>
      </c>
      <c r="E365" s="287"/>
      <c r="F365" s="389"/>
      <c r="G365" s="389"/>
      <c r="H365" s="389"/>
      <c r="I365" s="389"/>
      <c r="J365" s="389"/>
      <c r="K365" s="242"/>
    </row>
    <row r="366" spans="1:12" ht="16.5" customHeight="1" x14ac:dyDescent="0.25">
      <c r="A366" s="287" t="s">
        <v>201</v>
      </c>
      <c r="B366" s="325"/>
      <c r="C366" s="290">
        <f>E357+F357+G357+H357+I357</f>
        <v>123.2</v>
      </c>
      <c r="D366" s="288" t="s">
        <v>1</v>
      </c>
      <c r="E366" s="287"/>
      <c r="F366" s="391"/>
      <c r="G366" s="391"/>
      <c r="H366" s="391"/>
      <c r="I366" s="391"/>
      <c r="J366" s="391"/>
      <c r="K366" s="243"/>
    </row>
    <row r="367" spans="1:12" x14ac:dyDescent="0.25">
      <c r="A367" s="267"/>
      <c r="B367" s="267"/>
      <c r="C367" s="267"/>
      <c r="D367" s="267"/>
      <c r="E367" s="267"/>
      <c r="F367" s="267"/>
      <c r="G367" s="267"/>
      <c r="H367" s="291"/>
      <c r="I367" s="267"/>
      <c r="J367" s="267"/>
      <c r="K367" s="267"/>
    </row>
    <row r="368" spans="1:12" x14ac:dyDescent="0.25">
      <c r="A368" s="267"/>
      <c r="B368" s="267"/>
      <c r="C368" s="267"/>
      <c r="D368" s="267"/>
      <c r="E368" s="267"/>
      <c r="F368" s="267"/>
      <c r="G368" s="267"/>
      <c r="H368" s="291"/>
      <c r="I368" s="267"/>
      <c r="J368" s="267"/>
      <c r="K368" s="267"/>
    </row>
    <row r="369" spans="1:12" x14ac:dyDescent="0.25">
      <c r="A369" s="362" t="s">
        <v>22</v>
      </c>
      <c r="B369" s="326"/>
      <c r="C369" s="326"/>
      <c r="D369" s="326"/>
      <c r="E369" s="326"/>
      <c r="F369" s="326"/>
      <c r="G369" s="326"/>
      <c r="H369" s="326"/>
      <c r="I369" s="327"/>
      <c r="J369" s="327"/>
      <c r="K369" s="327"/>
    </row>
    <row r="370" spans="1:12" x14ac:dyDescent="0.25">
      <c r="A370" s="267"/>
      <c r="B370" s="267"/>
      <c r="C370" s="267"/>
      <c r="D370" s="267"/>
      <c r="E370" s="267"/>
      <c r="F370" s="267"/>
      <c r="G370" s="267"/>
      <c r="H370" s="291"/>
      <c r="I370" s="291"/>
      <c r="J370" s="291"/>
      <c r="K370" s="291"/>
    </row>
    <row r="371" spans="1:12" ht="47.25" customHeight="1" thickBot="1" x14ac:dyDescent="0.3">
      <c r="A371" s="118" t="s">
        <v>274</v>
      </c>
      <c r="B371" s="384" t="s">
        <v>276</v>
      </c>
      <c r="C371" s="385"/>
      <c r="D371" s="386"/>
      <c r="E371" s="264" t="s">
        <v>5</v>
      </c>
      <c r="F371" s="264" t="s">
        <v>5</v>
      </c>
      <c r="G371" s="264" t="s">
        <v>5</v>
      </c>
      <c r="H371" s="264" t="s">
        <v>5</v>
      </c>
      <c r="I371" s="264" t="s">
        <v>5</v>
      </c>
      <c r="J371" s="119" t="s">
        <v>117</v>
      </c>
      <c r="K371" s="119" t="s">
        <v>7</v>
      </c>
    </row>
    <row r="372" spans="1:12" ht="15.75" thickTop="1" x14ac:dyDescent="0.25">
      <c r="A372" s="114" t="s">
        <v>4</v>
      </c>
      <c r="B372" s="120" t="s">
        <v>26</v>
      </c>
      <c r="C372" s="120" t="s">
        <v>1</v>
      </c>
      <c r="D372" s="120" t="s">
        <v>2</v>
      </c>
      <c r="E372" s="120" t="s">
        <v>23</v>
      </c>
      <c r="F372" s="120" t="s">
        <v>176</v>
      </c>
      <c r="G372" s="120" t="s">
        <v>16</v>
      </c>
      <c r="H372" s="121" t="s">
        <v>17</v>
      </c>
      <c r="I372" s="121"/>
      <c r="J372" s="266"/>
      <c r="K372" s="266"/>
    </row>
    <row r="373" spans="1:12" x14ac:dyDescent="0.25">
      <c r="A373" s="104" t="s">
        <v>129</v>
      </c>
      <c r="B373" s="128">
        <v>0</v>
      </c>
      <c r="C373" s="250">
        <v>3.9</v>
      </c>
      <c r="D373" s="104">
        <v>5</v>
      </c>
      <c r="E373" s="251" t="s">
        <v>24</v>
      </c>
      <c r="F373" s="251" t="s">
        <v>24</v>
      </c>
      <c r="G373" s="252">
        <f>G374+TIME(0,D374-2,0)</f>
        <v>0.58819444444444435</v>
      </c>
      <c r="H373" s="252">
        <f>H374+TIME(0,D374,0)</f>
        <v>0.63055555555555542</v>
      </c>
      <c r="I373" s="128"/>
      <c r="J373" s="251"/>
      <c r="K373" s="251"/>
    </row>
    <row r="374" spans="1:12" x14ac:dyDescent="0.25">
      <c r="A374" s="104" t="s">
        <v>247</v>
      </c>
      <c r="B374" s="267">
        <f>D46</f>
        <v>2</v>
      </c>
      <c r="C374" s="250">
        <v>1.9</v>
      </c>
      <c r="D374" s="104">
        <v>10</v>
      </c>
      <c r="E374" s="252">
        <v>0.2951388888888889</v>
      </c>
      <c r="F374" s="252">
        <v>0.3125</v>
      </c>
      <c r="G374" s="252">
        <f t="shared" ref="G374:G379" si="35">G375+TIME(0,D375,0)</f>
        <v>0.58263888888888882</v>
      </c>
      <c r="H374" s="252">
        <f>H375+TIME(0,D375,0)</f>
        <v>0.62361111111111101</v>
      </c>
      <c r="I374" s="123"/>
      <c r="J374" s="123">
        <v>0</v>
      </c>
      <c r="K374" s="123">
        <f>B374+B373+J374</f>
        <v>2</v>
      </c>
    </row>
    <row r="375" spans="1:12" x14ac:dyDescent="0.25">
      <c r="A375" s="104" t="s">
        <v>246</v>
      </c>
      <c r="B375" s="267">
        <f>D45</f>
        <v>6</v>
      </c>
      <c r="C375" s="250">
        <v>1.7</v>
      </c>
      <c r="D375" s="104">
        <v>3</v>
      </c>
      <c r="E375" s="252">
        <f>E374+TIME(0,D375,0)</f>
        <v>0.29722222222222222</v>
      </c>
      <c r="F375" s="252">
        <f>F374+TIME(0,D375,0)</f>
        <v>0.31458333333333333</v>
      </c>
      <c r="G375" s="252">
        <f t="shared" si="35"/>
        <v>0.58055555555555549</v>
      </c>
      <c r="H375" s="252">
        <f>H377+TIME(0,D376,0)</f>
        <v>0.62152777777777768</v>
      </c>
      <c r="I375" s="123"/>
      <c r="J375" s="123">
        <v>0</v>
      </c>
      <c r="K375" s="123">
        <f>B375+K374+J375</f>
        <v>8</v>
      </c>
    </row>
    <row r="376" spans="1:12" x14ac:dyDescent="0.25">
      <c r="A376" s="104" t="s">
        <v>245</v>
      </c>
      <c r="B376" s="267">
        <f>D43</f>
        <v>3</v>
      </c>
      <c r="C376" s="250">
        <v>1.8</v>
      </c>
      <c r="D376" s="104">
        <v>5</v>
      </c>
      <c r="E376" s="251" t="s">
        <v>232</v>
      </c>
      <c r="F376" s="252">
        <f>F375+TIME(0,D376,0)</f>
        <v>0.31805555555555554</v>
      </c>
      <c r="G376" s="252">
        <f t="shared" si="35"/>
        <v>0.57708333333333328</v>
      </c>
      <c r="H376" s="251" t="s">
        <v>232</v>
      </c>
      <c r="I376" s="123"/>
      <c r="J376" s="123">
        <v>0</v>
      </c>
      <c r="K376" s="123">
        <f>B376+K375+J376</f>
        <v>11</v>
      </c>
    </row>
    <row r="377" spans="1:12" x14ac:dyDescent="0.25">
      <c r="A377" s="104" t="s">
        <v>244</v>
      </c>
      <c r="B377" s="267">
        <f>D42</f>
        <v>10</v>
      </c>
      <c r="C377" s="250">
        <v>6.5</v>
      </c>
      <c r="D377" s="104">
        <v>4</v>
      </c>
      <c r="E377" s="252">
        <f>E375+TIME(0,D377+D376,0)</f>
        <v>0.3034722222222222</v>
      </c>
      <c r="F377" s="252">
        <f>F376+TIME(0,D377,0)</f>
        <v>0.3208333333333333</v>
      </c>
      <c r="G377" s="252">
        <f t="shared" si="35"/>
        <v>0.57430555555555551</v>
      </c>
      <c r="H377" s="252">
        <f>H378+TIME(0,D378,0)</f>
        <v>0.61805555555555547</v>
      </c>
      <c r="I377" s="123"/>
      <c r="J377" s="123">
        <v>0</v>
      </c>
      <c r="K377" s="123">
        <f>B377+K376+J377</f>
        <v>21</v>
      </c>
    </row>
    <row r="378" spans="1:12" x14ac:dyDescent="0.25">
      <c r="A378" s="104" t="s">
        <v>164</v>
      </c>
      <c r="B378" s="267">
        <v>0</v>
      </c>
      <c r="C378" s="250">
        <v>4.3</v>
      </c>
      <c r="D378" s="104">
        <v>5</v>
      </c>
      <c r="E378" s="251" t="s">
        <v>24</v>
      </c>
      <c r="F378" s="251" t="s">
        <v>24</v>
      </c>
      <c r="G378" s="252">
        <f t="shared" si="35"/>
        <v>0.5708333333333333</v>
      </c>
      <c r="H378" s="252">
        <f>H379+TIME(0,D379,0)</f>
        <v>0.61458333333333326</v>
      </c>
      <c r="I378" s="123"/>
      <c r="J378" s="123"/>
      <c r="K378" s="123"/>
    </row>
    <row r="379" spans="1:12" x14ac:dyDescent="0.25">
      <c r="A379" s="104" t="s">
        <v>154</v>
      </c>
      <c r="B379" s="128">
        <f>D49+E49</f>
        <v>4</v>
      </c>
      <c r="C379" s="250">
        <v>3.3</v>
      </c>
      <c r="D379" s="104">
        <v>6</v>
      </c>
      <c r="E379" s="252">
        <f>E377+TIME(0,D379,0)</f>
        <v>0.30763888888888885</v>
      </c>
      <c r="F379" s="252">
        <f>F377+TIME(0,D379,0)</f>
        <v>0.32499999999999996</v>
      </c>
      <c r="G379" s="252">
        <f t="shared" si="35"/>
        <v>0.56666666666666665</v>
      </c>
      <c r="H379" s="252">
        <f>H380+TIME(0,D380,0)</f>
        <v>0.61041666666666661</v>
      </c>
      <c r="I379" s="128"/>
      <c r="J379" s="123">
        <v>0</v>
      </c>
      <c r="K379" s="123">
        <f>B379+K377+J379</f>
        <v>25</v>
      </c>
    </row>
    <row r="380" spans="1:12" x14ac:dyDescent="0.25">
      <c r="A380" s="104" t="s">
        <v>234</v>
      </c>
      <c r="B380" s="267"/>
      <c r="C380" s="250">
        <v>1</v>
      </c>
      <c r="D380" s="104">
        <v>1</v>
      </c>
      <c r="E380" s="252">
        <f>E379+TIME(0,D380,0)</f>
        <v>0.30833333333333329</v>
      </c>
      <c r="F380" s="252">
        <f>F379+TIME(0,D380,0)</f>
        <v>0.3256944444444444</v>
      </c>
      <c r="G380" s="252">
        <f>G389+TIME(0,10,0)</f>
        <v>0.56597222222222221</v>
      </c>
      <c r="H380" s="252">
        <f>H381+TIME(0,D381,0)</f>
        <v>0.60972222222222217</v>
      </c>
      <c r="I380" s="123"/>
      <c r="J380" s="123">
        <v>-22</v>
      </c>
      <c r="K380" s="123">
        <f t="shared" ref="K380:K388" si="36">B380+K379+J380</f>
        <v>3</v>
      </c>
    </row>
    <row r="381" spans="1:12" x14ac:dyDescent="0.25">
      <c r="A381" s="104" t="s">
        <v>156</v>
      </c>
      <c r="B381" s="267">
        <f>E42</f>
        <v>4</v>
      </c>
      <c r="C381" s="250">
        <v>2</v>
      </c>
      <c r="D381" s="104">
        <v>5</v>
      </c>
      <c r="E381" s="251" t="s">
        <v>24</v>
      </c>
      <c r="F381" s="251" t="s">
        <v>24</v>
      </c>
      <c r="G381" s="251" t="s">
        <v>24</v>
      </c>
      <c r="H381" s="252">
        <f>H382+TIME(0,D382,0)</f>
        <v>0.60624999999999996</v>
      </c>
      <c r="I381" s="123"/>
      <c r="J381" s="123">
        <v>0</v>
      </c>
      <c r="K381" s="123">
        <f t="shared" si="36"/>
        <v>7</v>
      </c>
      <c r="L381" s="58"/>
    </row>
    <row r="382" spans="1:12" x14ac:dyDescent="0.25">
      <c r="A382" s="104" t="s">
        <v>93</v>
      </c>
      <c r="B382" s="267">
        <v>0</v>
      </c>
      <c r="C382" s="250">
        <v>1.8</v>
      </c>
      <c r="D382" s="104">
        <v>4</v>
      </c>
      <c r="E382" s="251" t="s">
        <v>24</v>
      </c>
      <c r="F382" s="251" t="s">
        <v>24</v>
      </c>
      <c r="G382" s="251" t="s">
        <v>24</v>
      </c>
      <c r="H382" s="252">
        <f>H383+TIME(0,D383+2,0)</f>
        <v>0.60347222222222219</v>
      </c>
      <c r="I382" s="123"/>
      <c r="J382" s="123">
        <v>0</v>
      </c>
      <c r="K382" s="123">
        <f t="shared" si="36"/>
        <v>7</v>
      </c>
      <c r="L382" s="73"/>
    </row>
    <row r="383" spans="1:12" x14ac:dyDescent="0.25">
      <c r="A383" s="104" t="s">
        <v>243</v>
      </c>
      <c r="B383" s="267">
        <f>E45</f>
        <v>11</v>
      </c>
      <c r="C383" s="250">
        <v>1.7</v>
      </c>
      <c r="D383" s="104">
        <v>2</v>
      </c>
      <c r="E383" s="251" t="s">
        <v>24</v>
      </c>
      <c r="F383" s="252">
        <f>F380+TIME(0,D383+D382,0)</f>
        <v>0.32986111111111105</v>
      </c>
      <c r="G383" s="251" t="s">
        <v>24</v>
      </c>
      <c r="H383" s="252">
        <f>H384+TIME(0,D384+3,0)</f>
        <v>0.60069444444444442</v>
      </c>
      <c r="I383" s="123"/>
      <c r="J383" s="123">
        <v>0</v>
      </c>
      <c r="K383" s="123">
        <f t="shared" si="36"/>
        <v>18</v>
      </c>
      <c r="L383" s="73"/>
    </row>
    <row r="384" spans="1:12" ht="30" x14ac:dyDescent="0.25">
      <c r="A384" s="123" t="s">
        <v>170</v>
      </c>
      <c r="B384" s="267">
        <v>12</v>
      </c>
      <c r="C384" s="250">
        <v>1.5</v>
      </c>
      <c r="D384" s="104">
        <v>2</v>
      </c>
      <c r="E384" s="251" t="s">
        <v>24</v>
      </c>
      <c r="F384" s="252">
        <f>F383+TIME(0,D384,0)</f>
        <v>0.33124999999999993</v>
      </c>
      <c r="G384" s="251" t="s">
        <v>24</v>
      </c>
      <c r="H384" s="252">
        <f>H385+TIME(0,D385,0)</f>
        <v>0.59722222222222221</v>
      </c>
      <c r="I384" s="123"/>
      <c r="J384" s="123">
        <v>0</v>
      </c>
      <c r="K384" s="123">
        <f t="shared" si="36"/>
        <v>30</v>
      </c>
      <c r="L384" s="73"/>
    </row>
    <row r="385" spans="1:12" x14ac:dyDescent="0.25">
      <c r="A385" s="104" t="s">
        <v>141</v>
      </c>
      <c r="B385" s="128">
        <f>E48</f>
        <v>0</v>
      </c>
      <c r="C385" s="250">
        <v>1.7</v>
      </c>
      <c r="D385" s="104">
        <v>2</v>
      </c>
      <c r="E385" s="251" t="s">
        <v>24</v>
      </c>
      <c r="F385" s="252">
        <f>F384+TIME(0,D385,0)</f>
        <v>0.33263888888888882</v>
      </c>
      <c r="G385" s="251" t="s">
        <v>24</v>
      </c>
      <c r="H385" s="252">
        <f>H386+TIME(0,D386,0)</f>
        <v>0.59583333333333333</v>
      </c>
      <c r="I385" s="123"/>
      <c r="J385" s="123">
        <v>0</v>
      </c>
      <c r="K385" s="123">
        <f t="shared" si="36"/>
        <v>30</v>
      </c>
      <c r="L385" s="73"/>
    </row>
    <row r="386" spans="1:12" x14ac:dyDescent="0.25">
      <c r="A386" s="104" t="s">
        <v>122</v>
      </c>
      <c r="B386" s="128">
        <v>0</v>
      </c>
      <c r="C386" s="250">
        <v>4.5999999999999996</v>
      </c>
      <c r="D386" s="104">
        <v>2</v>
      </c>
      <c r="E386" s="251" t="s">
        <v>24</v>
      </c>
      <c r="F386" s="251" t="s">
        <v>24</v>
      </c>
      <c r="G386" s="251" t="s">
        <v>24</v>
      </c>
      <c r="H386" s="252">
        <f>H388+TIME(0,D387,0)</f>
        <v>0.59444444444444444</v>
      </c>
      <c r="I386" s="123"/>
      <c r="J386" s="123">
        <v>0</v>
      </c>
      <c r="K386" s="123">
        <f t="shared" si="36"/>
        <v>30</v>
      </c>
    </row>
    <row r="387" spans="1:12" x14ac:dyDescent="0.25">
      <c r="A387" s="104" t="s">
        <v>143</v>
      </c>
      <c r="B387" s="267">
        <v>0</v>
      </c>
      <c r="C387" s="250">
        <v>3.1</v>
      </c>
      <c r="D387" s="104">
        <v>5</v>
      </c>
      <c r="E387" s="251" t="s">
        <v>24</v>
      </c>
      <c r="F387" s="252">
        <f>F385+TIME(0,D387,0)</f>
        <v>0.33611111111111103</v>
      </c>
      <c r="G387" s="251" t="s">
        <v>24</v>
      </c>
      <c r="H387" s="251" t="s">
        <v>24</v>
      </c>
      <c r="I387" s="123"/>
      <c r="J387" s="123">
        <v>-30</v>
      </c>
      <c r="K387" s="123">
        <f t="shared" si="36"/>
        <v>0</v>
      </c>
    </row>
    <row r="388" spans="1:12" ht="30" x14ac:dyDescent="0.25">
      <c r="A388" s="123" t="s">
        <v>197</v>
      </c>
      <c r="B388" s="267">
        <v>0</v>
      </c>
      <c r="C388" s="250">
        <v>0.4</v>
      </c>
      <c r="D388" s="104">
        <v>2</v>
      </c>
      <c r="E388" s="251" t="s">
        <v>24</v>
      </c>
      <c r="F388" s="252">
        <f>F387+TIME(0,D388,0)</f>
        <v>0.33749999999999991</v>
      </c>
      <c r="G388" s="251" t="s">
        <v>24</v>
      </c>
      <c r="H388" s="252">
        <f>H389+TIME(0,D389,0)</f>
        <v>0.59097222222222223</v>
      </c>
      <c r="I388" s="123"/>
      <c r="J388" s="123">
        <v>0</v>
      </c>
      <c r="K388" s="123">
        <f t="shared" si="36"/>
        <v>0</v>
      </c>
    </row>
    <row r="389" spans="1:12" x14ac:dyDescent="0.25">
      <c r="A389" s="271" t="s">
        <v>129</v>
      </c>
      <c r="B389" s="114">
        <v>0</v>
      </c>
      <c r="C389" s="254">
        <v>0.4</v>
      </c>
      <c r="D389" s="141">
        <v>3</v>
      </c>
      <c r="E389" s="328" t="s">
        <v>24</v>
      </c>
      <c r="F389" s="328" t="s">
        <v>24</v>
      </c>
      <c r="G389" s="255">
        <v>0.55902777777777779</v>
      </c>
      <c r="H389" s="255">
        <v>0.58888888888888891</v>
      </c>
      <c r="I389" s="143"/>
      <c r="J389" s="143">
        <v>0</v>
      </c>
      <c r="K389" s="143">
        <v>0</v>
      </c>
    </row>
    <row r="390" spans="1:12" x14ac:dyDescent="0.25">
      <c r="A390" s="124" t="s">
        <v>27</v>
      </c>
      <c r="B390" s="329">
        <f>SUM(B374:B388)</f>
        <v>52</v>
      </c>
      <c r="C390" s="330"/>
      <c r="D390" s="331"/>
      <c r="E390" s="332">
        <f>E380-E374</f>
        <v>1.3194444444444398E-2</v>
      </c>
      <c r="F390" s="332">
        <f>F388-F374</f>
        <v>2.4999999999999911E-2</v>
      </c>
      <c r="G390" s="332">
        <f>G373-G389</f>
        <v>2.9166666666666563E-2</v>
      </c>
      <c r="H390" s="332">
        <f>H373-H389</f>
        <v>4.1666666666666519E-2</v>
      </c>
      <c r="I390" s="125"/>
      <c r="J390" s="125"/>
      <c r="K390" s="125"/>
    </row>
    <row r="391" spans="1:12" x14ac:dyDescent="0.25">
      <c r="A391" s="124" t="s">
        <v>134</v>
      </c>
      <c r="B391" s="126"/>
      <c r="C391" s="257"/>
      <c r="D391" s="260"/>
      <c r="E391" s="261">
        <f>SUM(C374:C380)</f>
        <v>20.5</v>
      </c>
      <c r="F391" s="261">
        <f>SUM(C375:C388)+C374+C373</f>
        <v>41.199999999999996</v>
      </c>
      <c r="G391" s="261">
        <f>SUM(C373:C380)+C381+C384+C385+C387+C388+C389</f>
        <v>33.5</v>
      </c>
      <c r="H391" s="261">
        <f>SUM(C373:C389)-C376</f>
        <v>39.800000000000004</v>
      </c>
      <c r="I391" s="261"/>
      <c r="J391" s="127"/>
      <c r="K391" s="127"/>
    </row>
    <row r="392" spans="1:12" x14ac:dyDescent="0.25">
      <c r="A392" s="262"/>
      <c r="B392" s="262"/>
      <c r="C392" s="262"/>
      <c r="D392" s="262"/>
      <c r="E392" s="262" t="s">
        <v>238</v>
      </c>
      <c r="F392" s="262"/>
      <c r="G392" s="262"/>
      <c r="H392" s="262"/>
      <c r="I392" s="262"/>
      <c r="J392" s="262"/>
      <c r="K392" s="262"/>
    </row>
    <row r="393" spans="1:12" ht="60.75" customHeight="1" thickBot="1" x14ac:dyDescent="0.3">
      <c r="A393" s="118" t="s">
        <v>275</v>
      </c>
      <c r="B393" s="410" t="s">
        <v>145</v>
      </c>
      <c r="C393" s="411"/>
      <c r="D393" s="412"/>
      <c r="E393" s="264" t="s">
        <v>5</v>
      </c>
      <c r="F393" s="264" t="s">
        <v>5</v>
      </c>
      <c r="G393" s="264" t="s">
        <v>5</v>
      </c>
      <c r="H393" s="264" t="s">
        <v>5</v>
      </c>
      <c r="I393" s="119" t="s">
        <v>117</v>
      </c>
      <c r="J393" s="119" t="s">
        <v>7</v>
      </c>
      <c r="K393" s="119"/>
    </row>
    <row r="394" spans="1:12" ht="15.75" thickTop="1" x14ac:dyDescent="0.25">
      <c r="A394" s="265" t="s">
        <v>4</v>
      </c>
      <c r="B394" s="120" t="s">
        <v>26</v>
      </c>
      <c r="C394" s="120" t="s">
        <v>1</v>
      </c>
      <c r="D394" s="120" t="s">
        <v>2</v>
      </c>
      <c r="E394" s="120"/>
      <c r="F394" s="120"/>
      <c r="G394" s="121"/>
      <c r="H394" s="121" t="s">
        <v>116</v>
      </c>
      <c r="I394" s="266"/>
      <c r="J394" s="266"/>
      <c r="K394" s="266"/>
    </row>
    <row r="395" spans="1:12" x14ac:dyDescent="0.25">
      <c r="A395" s="104" t="s">
        <v>139</v>
      </c>
      <c r="B395" s="267"/>
      <c r="C395" s="251" t="s">
        <v>24</v>
      </c>
      <c r="D395" s="251" t="s">
        <v>169</v>
      </c>
      <c r="E395" s="267"/>
      <c r="F395" s="267"/>
      <c r="G395" s="267"/>
      <c r="H395" s="252">
        <v>0.63055555555555554</v>
      </c>
      <c r="I395" s="267"/>
      <c r="J395" s="267"/>
      <c r="K395" s="267"/>
    </row>
    <row r="396" spans="1:12" x14ac:dyDescent="0.25">
      <c r="A396" s="104" t="s">
        <v>119</v>
      </c>
      <c r="B396" s="267"/>
      <c r="C396" s="250">
        <v>0.4</v>
      </c>
      <c r="D396" s="104">
        <v>3</v>
      </c>
      <c r="E396" s="267"/>
      <c r="F396" s="267"/>
      <c r="G396" s="267"/>
      <c r="H396" s="252">
        <f>H395+TIME(0,D396,0)</f>
        <v>0.63263888888888886</v>
      </c>
      <c r="I396" s="267"/>
      <c r="J396" s="267"/>
      <c r="K396" s="267"/>
    </row>
    <row r="397" spans="1:12" x14ac:dyDescent="0.25">
      <c r="A397" s="104" t="s">
        <v>159</v>
      </c>
      <c r="B397" s="267"/>
      <c r="C397" s="250">
        <v>3.2</v>
      </c>
      <c r="D397" s="104">
        <v>7</v>
      </c>
      <c r="E397" s="267"/>
      <c r="F397" s="267"/>
      <c r="G397" s="267"/>
      <c r="H397" s="251" t="s">
        <v>169</v>
      </c>
      <c r="I397" s="267"/>
      <c r="J397" s="267"/>
      <c r="K397" s="267"/>
    </row>
    <row r="398" spans="1:12" x14ac:dyDescent="0.25">
      <c r="A398" s="104" t="s">
        <v>97</v>
      </c>
      <c r="B398" s="267"/>
      <c r="C398" s="250">
        <v>0.9</v>
      </c>
      <c r="D398" s="104">
        <f>ROUND(C398/40*60,0)</f>
        <v>1</v>
      </c>
      <c r="E398" s="267"/>
      <c r="F398" s="267"/>
      <c r="G398" s="267"/>
      <c r="H398" s="252">
        <f>H396+TIME(0,D398+4,0)</f>
        <v>0.63611111111111107</v>
      </c>
      <c r="I398" s="267"/>
      <c r="J398" s="267"/>
      <c r="K398" s="267"/>
    </row>
    <row r="399" spans="1:12" x14ac:dyDescent="0.25">
      <c r="A399" s="104" t="s">
        <v>96</v>
      </c>
      <c r="B399" s="267"/>
      <c r="C399" s="250">
        <v>1.7</v>
      </c>
      <c r="D399" s="104">
        <f>ROUND(C399/40*60,0)</f>
        <v>3</v>
      </c>
      <c r="E399" s="267"/>
      <c r="F399" s="267"/>
      <c r="G399" s="267"/>
      <c r="H399" s="252">
        <f>H398+TIME(0,D399,0)</f>
        <v>0.6381944444444444</v>
      </c>
      <c r="I399" s="267"/>
      <c r="J399" s="267"/>
      <c r="K399" s="267"/>
    </row>
    <row r="400" spans="1:12" x14ac:dyDescent="0.25">
      <c r="A400" s="104" t="s">
        <v>160</v>
      </c>
      <c r="B400" s="267"/>
      <c r="C400" s="250">
        <v>1.7</v>
      </c>
      <c r="D400" s="104">
        <v>3</v>
      </c>
      <c r="E400" s="267"/>
      <c r="F400" s="267"/>
      <c r="G400" s="267"/>
      <c r="H400" s="251" t="s">
        <v>169</v>
      </c>
      <c r="I400" s="267"/>
      <c r="J400" s="267"/>
      <c r="K400" s="267"/>
    </row>
    <row r="401" spans="1:11" x14ac:dyDescent="0.25">
      <c r="A401" s="104" t="s">
        <v>161</v>
      </c>
      <c r="B401" s="267"/>
      <c r="C401" s="250">
        <v>1.8</v>
      </c>
      <c r="D401" s="104">
        <v>5</v>
      </c>
      <c r="E401" s="267"/>
      <c r="F401" s="267"/>
      <c r="G401" s="267"/>
      <c r="H401" s="251" t="s">
        <v>169</v>
      </c>
      <c r="I401" s="267"/>
      <c r="J401" s="267"/>
      <c r="K401" s="267"/>
    </row>
    <row r="402" spans="1:11" x14ac:dyDescent="0.25">
      <c r="A402" s="104" t="s">
        <v>94</v>
      </c>
      <c r="B402" s="267"/>
      <c r="C402" s="250">
        <v>1.4</v>
      </c>
      <c r="D402" s="104">
        <v>3</v>
      </c>
      <c r="E402" s="267"/>
      <c r="F402" s="267"/>
      <c r="G402" s="267"/>
      <c r="H402" s="252">
        <f>H399+TIME(0,D402,0)</f>
        <v>0.64027777777777772</v>
      </c>
      <c r="I402" s="267"/>
      <c r="J402" s="267"/>
      <c r="K402" s="267"/>
    </row>
    <row r="403" spans="1:11" x14ac:dyDescent="0.25">
      <c r="A403" s="104" t="s">
        <v>162</v>
      </c>
      <c r="B403" s="267"/>
      <c r="C403" s="250">
        <v>1.6</v>
      </c>
      <c r="D403" s="104">
        <v>2</v>
      </c>
      <c r="E403" s="267"/>
      <c r="F403" s="267"/>
      <c r="G403" s="267"/>
      <c r="H403" s="251" t="s">
        <v>169</v>
      </c>
      <c r="I403" s="267"/>
      <c r="J403" s="267"/>
      <c r="K403" s="267"/>
    </row>
    <row r="404" spans="1:11" x14ac:dyDescent="0.25">
      <c r="A404" s="104" t="s">
        <v>89</v>
      </c>
      <c r="B404" s="267"/>
      <c r="C404" s="250">
        <v>2.5</v>
      </c>
      <c r="D404" s="104">
        <f>ROUND(C404/40*60,0)</f>
        <v>4</v>
      </c>
      <c r="E404" s="267"/>
      <c r="F404" s="267"/>
      <c r="G404" s="267"/>
      <c r="H404" s="252">
        <f>H402+TIME(0,D404+D403,0)</f>
        <v>0.64444444444444438</v>
      </c>
      <c r="I404" s="267"/>
      <c r="J404" s="267"/>
      <c r="K404" s="267"/>
    </row>
    <row r="405" spans="1:11" x14ac:dyDescent="0.25">
      <c r="A405" s="104" t="s">
        <v>88</v>
      </c>
      <c r="B405" s="267"/>
      <c r="C405" s="250">
        <v>1.2</v>
      </c>
      <c r="D405" s="104">
        <v>3</v>
      </c>
      <c r="E405" s="267"/>
      <c r="F405" s="267"/>
      <c r="G405" s="267"/>
      <c r="H405" s="252">
        <f>H404+TIME(0,D405,0)</f>
        <v>0.6465277777777777</v>
      </c>
      <c r="I405" s="267"/>
      <c r="J405" s="267"/>
      <c r="K405" s="267"/>
    </row>
    <row r="406" spans="1:11" x14ac:dyDescent="0.25">
      <c r="A406" s="104" t="s">
        <v>163</v>
      </c>
      <c r="B406" s="267"/>
      <c r="C406" s="250">
        <v>6.3</v>
      </c>
      <c r="D406" s="104">
        <v>10</v>
      </c>
      <c r="E406" s="267"/>
      <c r="F406" s="267"/>
      <c r="G406" s="267"/>
      <c r="H406" s="251" t="s">
        <v>169</v>
      </c>
      <c r="I406" s="267"/>
      <c r="J406" s="267"/>
      <c r="K406" s="267"/>
    </row>
    <row r="407" spans="1:11" x14ac:dyDescent="0.25">
      <c r="A407" s="104" t="s">
        <v>164</v>
      </c>
      <c r="B407" s="267"/>
      <c r="C407" s="250">
        <v>4.9000000000000004</v>
      </c>
      <c r="D407" s="104">
        <v>9</v>
      </c>
      <c r="E407" s="267"/>
      <c r="F407" s="267"/>
      <c r="G407" s="267"/>
      <c r="H407" s="251" t="s">
        <v>169</v>
      </c>
      <c r="I407" s="267"/>
      <c r="J407" s="267"/>
      <c r="K407" s="267"/>
    </row>
    <row r="408" spans="1:11" ht="15" customHeight="1" x14ac:dyDescent="0.25">
      <c r="A408" s="104" t="s">
        <v>165</v>
      </c>
      <c r="B408" s="267"/>
      <c r="C408" s="250">
        <v>1.8</v>
      </c>
      <c r="D408" s="104">
        <f>ROUND(C408/40*60,0)</f>
        <v>3</v>
      </c>
      <c r="E408" s="267"/>
      <c r="F408" s="267"/>
      <c r="G408" s="267"/>
      <c r="H408" s="251" t="s">
        <v>169</v>
      </c>
      <c r="I408" s="267"/>
      <c r="J408" s="267"/>
      <c r="K408" s="267"/>
    </row>
    <row r="409" spans="1:11" x14ac:dyDescent="0.25">
      <c r="A409" s="104" t="s">
        <v>166</v>
      </c>
      <c r="B409" s="267"/>
      <c r="C409" s="250">
        <v>5.4</v>
      </c>
      <c r="D409" s="104">
        <v>10</v>
      </c>
      <c r="E409" s="267"/>
      <c r="F409" s="267"/>
      <c r="G409" s="267"/>
      <c r="H409" s="251" t="s">
        <v>169</v>
      </c>
      <c r="I409" s="267"/>
      <c r="J409" s="267"/>
      <c r="K409" s="267"/>
    </row>
    <row r="410" spans="1:11" x14ac:dyDescent="0.25">
      <c r="A410" s="104" t="s">
        <v>87</v>
      </c>
      <c r="B410" s="267"/>
      <c r="C410" s="250">
        <v>1.2</v>
      </c>
      <c r="D410" s="104">
        <v>3</v>
      </c>
      <c r="E410" s="267"/>
      <c r="F410" s="267"/>
      <c r="G410" s="267"/>
      <c r="H410" s="252">
        <f>H405+TIME(0,10,0)</f>
        <v>0.65347222222222212</v>
      </c>
      <c r="I410" s="267"/>
      <c r="J410" s="267"/>
      <c r="K410" s="267"/>
    </row>
    <row r="411" spans="1:11" x14ac:dyDescent="0.25">
      <c r="A411" s="104" t="s">
        <v>124</v>
      </c>
      <c r="B411" s="267"/>
      <c r="C411" s="250">
        <v>1.8</v>
      </c>
      <c r="D411" s="104">
        <f>ROUND(C411/40*60,0)</f>
        <v>3</v>
      </c>
      <c r="E411" s="267"/>
      <c r="F411" s="267"/>
      <c r="G411" s="267"/>
      <c r="H411" s="252">
        <f>H410+TIME(0,D411,0)</f>
        <v>0.65555555555555545</v>
      </c>
      <c r="I411" s="267"/>
      <c r="J411" s="267"/>
      <c r="K411" s="267"/>
    </row>
    <row r="412" spans="1:11" x14ac:dyDescent="0.25">
      <c r="A412" s="104" t="s">
        <v>212</v>
      </c>
      <c r="B412" s="267"/>
      <c r="C412" s="250">
        <v>0.4</v>
      </c>
      <c r="D412" s="104">
        <v>1</v>
      </c>
      <c r="E412" s="267"/>
      <c r="F412" s="267"/>
      <c r="G412" s="267"/>
      <c r="H412" s="252">
        <f>H411+TIME(0,D412,0)</f>
        <v>0.65624999999999989</v>
      </c>
      <c r="I412" s="267"/>
      <c r="J412" s="267"/>
      <c r="K412" s="267"/>
    </row>
    <row r="413" spans="1:11" x14ac:dyDescent="0.25">
      <c r="A413" s="104" t="s">
        <v>82</v>
      </c>
      <c r="B413" s="267"/>
      <c r="C413" s="250">
        <v>0.8</v>
      </c>
      <c r="D413" s="104">
        <v>2</v>
      </c>
      <c r="E413" s="267"/>
      <c r="F413" s="267"/>
      <c r="G413" s="267"/>
      <c r="H413" s="252">
        <f>H412+TIME(0,D413,0)</f>
        <v>0.65763888888888877</v>
      </c>
      <c r="I413" s="267"/>
      <c r="J413" s="267"/>
      <c r="K413" s="267"/>
    </row>
    <row r="414" spans="1:11" x14ac:dyDescent="0.25">
      <c r="A414" s="104" t="s">
        <v>79</v>
      </c>
      <c r="B414" s="267"/>
      <c r="C414" s="250">
        <v>1.4</v>
      </c>
      <c r="D414" s="104">
        <v>3</v>
      </c>
      <c r="E414" s="267"/>
      <c r="F414" s="267"/>
      <c r="G414" s="267"/>
      <c r="H414" s="252">
        <f>H413+TIME(0,D414,0)</f>
        <v>0.6597222222222221</v>
      </c>
      <c r="I414" s="267"/>
      <c r="J414" s="267"/>
      <c r="K414" s="267"/>
    </row>
    <row r="415" spans="1:11" x14ac:dyDescent="0.25">
      <c r="A415" s="104" t="s">
        <v>167</v>
      </c>
      <c r="B415" s="267"/>
      <c r="C415" s="250">
        <v>1</v>
      </c>
      <c r="D415" s="104">
        <v>2</v>
      </c>
      <c r="E415" s="267"/>
      <c r="F415" s="267"/>
      <c r="G415" s="267"/>
      <c r="H415" s="251" t="s">
        <v>169</v>
      </c>
      <c r="I415" s="267"/>
      <c r="J415" s="267"/>
      <c r="K415" s="267"/>
    </row>
    <row r="416" spans="1:11" x14ac:dyDescent="0.25">
      <c r="A416" s="104" t="s">
        <v>168</v>
      </c>
      <c r="B416" s="267"/>
      <c r="C416" s="250">
        <v>1</v>
      </c>
      <c r="D416" s="104">
        <v>1</v>
      </c>
      <c r="E416" s="267"/>
      <c r="F416" s="267"/>
      <c r="G416" s="267"/>
      <c r="H416" s="251" t="s">
        <v>169</v>
      </c>
      <c r="I416" s="267"/>
      <c r="J416" s="267"/>
      <c r="K416" s="267"/>
    </row>
    <row r="417" spans="1:11" x14ac:dyDescent="0.25">
      <c r="A417" s="104" t="s">
        <v>78</v>
      </c>
      <c r="B417" s="267"/>
      <c r="C417" s="250">
        <v>2.8</v>
      </c>
      <c r="D417" s="104">
        <v>3</v>
      </c>
      <c r="E417" s="267"/>
      <c r="F417" s="267"/>
      <c r="G417" s="267"/>
      <c r="H417" s="252">
        <f>H414+TIME(0,1,0)</f>
        <v>0.66041666666666654</v>
      </c>
      <c r="I417" s="267"/>
      <c r="J417" s="267"/>
      <c r="K417" s="267"/>
    </row>
    <row r="418" spans="1:11" x14ac:dyDescent="0.25">
      <c r="A418" s="104" t="s">
        <v>142</v>
      </c>
      <c r="B418" s="267"/>
      <c r="C418" s="250">
        <v>2.7</v>
      </c>
      <c r="D418" s="104">
        <v>3</v>
      </c>
      <c r="E418" s="267"/>
      <c r="F418" s="267"/>
      <c r="G418" s="267"/>
      <c r="H418" s="252">
        <f>H417+TIME(0,D418,0)</f>
        <v>0.66249999999999987</v>
      </c>
      <c r="I418" s="267"/>
      <c r="J418" s="267"/>
      <c r="K418" s="267"/>
    </row>
    <row r="419" spans="1:11" x14ac:dyDescent="0.25">
      <c r="A419" s="104" t="s">
        <v>127</v>
      </c>
      <c r="B419" s="267"/>
      <c r="C419" s="250">
        <v>2.1</v>
      </c>
      <c r="D419" s="104">
        <f>ROUND(C419/40*60,0)</f>
        <v>3</v>
      </c>
      <c r="E419" s="267"/>
      <c r="F419" s="267"/>
      <c r="G419" s="267"/>
      <c r="H419" s="252">
        <f>H418+TIME(0,D419,0)</f>
        <v>0.66458333333333319</v>
      </c>
      <c r="I419" s="267"/>
      <c r="J419" s="267"/>
      <c r="K419" s="267"/>
    </row>
    <row r="420" spans="1:11" x14ac:dyDescent="0.25">
      <c r="A420" s="141" t="s">
        <v>129</v>
      </c>
      <c r="B420" s="114"/>
      <c r="C420" s="254">
        <v>12.2</v>
      </c>
      <c r="D420" s="141">
        <v>12</v>
      </c>
      <c r="E420" s="114"/>
      <c r="F420" s="114"/>
      <c r="G420" s="114"/>
      <c r="H420" s="255">
        <f>H419+TIME(0,D420,0)</f>
        <v>0.6729166666666665</v>
      </c>
      <c r="I420" s="114"/>
      <c r="J420" s="114"/>
      <c r="K420" s="114"/>
    </row>
    <row r="421" spans="1:11" x14ac:dyDescent="0.25">
      <c r="A421" s="124" t="s">
        <v>27</v>
      </c>
      <c r="B421" s="256"/>
      <c r="C421" s="257"/>
      <c r="D421" s="258"/>
      <c r="E421" s="259"/>
      <c r="F421" s="259"/>
      <c r="G421" s="259"/>
      <c r="H421" s="333">
        <f>H420-H395</f>
        <v>4.2361111111110961E-2</v>
      </c>
      <c r="I421" s="127"/>
      <c r="J421" s="127"/>
      <c r="K421" s="127"/>
    </row>
    <row r="422" spans="1:11" x14ac:dyDescent="0.25">
      <c r="A422" s="124" t="s">
        <v>134</v>
      </c>
      <c r="B422" s="126"/>
      <c r="C422" s="257">
        <f>SUM(C396:C421)</f>
        <v>62.2</v>
      </c>
      <c r="D422" s="260"/>
      <c r="E422" s="261"/>
      <c r="F422" s="261"/>
      <c r="G422" s="261"/>
      <c r="H422" s="261">
        <f>SUM(C396:C420)-C397-C400-C401-C403-C406-C407-C408-C409-C415-C416</f>
        <v>33.500000000000007</v>
      </c>
      <c r="I422" s="127"/>
      <c r="J422" s="127"/>
      <c r="K422" s="127"/>
    </row>
    <row r="423" spans="1:11" x14ac:dyDescent="0.25">
      <c r="A423" s="114"/>
      <c r="B423" s="114"/>
      <c r="C423" s="114"/>
      <c r="D423" s="114"/>
      <c r="E423" s="114"/>
      <c r="F423" s="114"/>
      <c r="G423" s="114"/>
      <c r="H423" s="114"/>
      <c r="I423" s="274"/>
      <c r="J423" s="274"/>
      <c r="K423" s="274"/>
    </row>
    <row r="424" spans="1:11" x14ac:dyDescent="0.25">
      <c r="A424" s="361" t="s">
        <v>175</v>
      </c>
      <c r="B424" s="326"/>
      <c r="C424" s="326"/>
      <c r="D424" s="335"/>
      <c r="E424" s="334"/>
      <c r="F424" s="336"/>
      <c r="G424" s="337"/>
      <c r="H424" s="337"/>
      <c r="I424" s="338"/>
      <c r="J424" s="338"/>
      <c r="K424" s="338"/>
    </row>
    <row r="425" spans="1:11" x14ac:dyDescent="0.25">
      <c r="A425" s="114"/>
      <c r="B425" s="114"/>
      <c r="C425" s="114"/>
      <c r="D425" s="114"/>
      <c r="E425" s="114"/>
      <c r="F425" s="114"/>
      <c r="G425" s="114"/>
      <c r="H425" s="114"/>
      <c r="I425" s="274"/>
      <c r="J425" s="274"/>
      <c r="K425" s="274"/>
    </row>
    <row r="426" spans="1:11" x14ac:dyDescent="0.25">
      <c r="A426" s="275" t="s">
        <v>28</v>
      </c>
      <c r="B426" s="276">
        <v>30</v>
      </c>
      <c r="C426" s="277" t="s">
        <v>135</v>
      </c>
      <c r="D426" s="278"/>
      <c r="E426" s="275"/>
      <c r="F426" s="277" t="s">
        <v>34</v>
      </c>
      <c r="G426" s="277"/>
      <c r="H426" s="277"/>
      <c r="I426" s="279"/>
      <c r="J426" s="279"/>
      <c r="K426" s="277"/>
    </row>
    <row r="427" spans="1:11" x14ac:dyDescent="0.25">
      <c r="A427" s="280" t="s">
        <v>29</v>
      </c>
      <c r="B427" s="372" t="s">
        <v>31</v>
      </c>
      <c r="C427" s="373"/>
      <c r="D427" s="281">
        <v>12500</v>
      </c>
      <c r="E427" s="282" t="s">
        <v>33</v>
      </c>
      <c r="F427" s="387" t="s">
        <v>257</v>
      </c>
      <c r="G427" s="387"/>
      <c r="H427" s="387"/>
      <c r="I427" s="387"/>
      <c r="J427" s="387"/>
      <c r="K427" s="387"/>
    </row>
    <row r="428" spans="1:11" x14ac:dyDescent="0.25">
      <c r="A428" s="283"/>
      <c r="B428" s="284" t="s">
        <v>32</v>
      </c>
      <c r="C428" s="285"/>
      <c r="D428" s="286">
        <v>6100</v>
      </c>
      <c r="E428" s="287" t="s">
        <v>33</v>
      </c>
      <c r="F428" s="389"/>
      <c r="G428" s="389"/>
      <c r="H428" s="389"/>
      <c r="I428" s="389"/>
      <c r="J428" s="389"/>
      <c r="K428" s="389"/>
    </row>
    <row r="429" spans="1:11" x14ac:dyDescent="0.25">
      <c r="A429" s="287" t="s">
        <v>202</v>
      </c>
      <c r="B429" s="298"/>
      <c r="C429" s="339">
        <f>E390+F390+G390+H390+H421</f>
        <v>0.15138888888888835</v>
      </c>
      <c r="D429" s="288" t="s">
        <v>203</v>
      </c>
      <c r="E429" s="287"/>
      <c r="F429" s="389"/>
      <c r="G429" s="389"/>
      <c r="H429" s="389"/>
      <c r="I429" s="389"/>
      <c r="J429" s="389"/>
      <c r="K429" s="389"/>
    </row>
    <row r="430" spans="1:11" x14ac:dyDescent="0.25">
      <c r="A430" s="287" t="s">
        <v>201</v>
      </c>
      <c r="B430" s="288"/>
      <c r="C430" s="340">
        <f>E391+F391+G391+H391+H422</f>
        <v>168.5</v>
      </c>
      <c r="D430" s="288" t="s">
        <v>1</v>
      </c>
      <c r="E430" s="287"/>
      <c r="F430" s="383"/>
      <c r="G430" s="391"/>
      <c r="H430" s="391"/>
      <c r="I430" s="391"/>
      <c r="J430" s="391"/>
      <c r="K430" s="383"/>
    </row>
    <row r="431" spans="1:11" x14ac:dyDescent="0.25">
      <c r="A431" s="267"/>
      <c r="B431" s="267"/>
      <c r="C431" s="267"/>
      <c r="D431" s="267"/>
      <c r="E431" s="267"/>
      <c r="F431" s="267"/>
      <c r="G431" s="267"/>
      <c r="H431" s="291"/>
      <c r="I431" s="267"/>
      <c r="J431" s="267"/>
      <c r="K431" s="267"/>
    </row>
    <row r="432" spans="1:11" x14ac:dyDescent="0.25">
      <c r="A432" s="109" t="s">
        <v>25</v>
      </c>
      <c r="B432" s="109"/>
      <c r="C432" s="109"/>
      <c r="D432" s="109"/>
      <c r="E432" s="109"/>
      <c r="F432" s="109"/>
      <c r="G432" s="109"/>
      <c r="H432" s="109"/>
      <c r="I432" s="34"/>
      <c r="J432" s="34"/>
      <c r="K432" s="34"/>
    </row>
    <row r="433" spans="1:11" x14ac:dyDescent="0.25">
      <c r="A433" s="341" t="s">
        <v>198</v>
      </c>
      <c r="B433" s="267"/>
      <c r="C433" s="267"/>
      <c r="D433" s="267"/>
      <c r="E433" s="267"/>
      <c r="F433" s="267"/>
      <c r="G433" s="267"/>
      <c r="H433" s="267"/>
      <c r="I433" s="267"/>
      <c r="J433" s="267"/>
      <c r="K433" s="267"/>
    </row>
    <row r="434" spans="1:11" x14ac:dyDescent="0.25">
      <c r="A434" s="267"/>
      <c r="B434" s="267"/>
      <c r="C434" s="267"/>
      <c r="D434" s="267"/>
      <c r="E434" s="267"/>
      <c r="F434" s="267"/>
      <c r="G434" s="267"/>
      <c r="H434" s="267"/>
      <c r="I434" s="291"/>
      <c r="J434" s="291"/>
      <c r="K434" s="291"/>
    </row>
    <row r="435" spans="1:11" ht="30.75" customHeight="1" thickBot="1" x14ac:dyDescent="0.3">
      <c r="A435" s="118" t="s">
        <v>147</v>
      </c>
      <c r="B435" s="342"/>
      <c r="C435" s="385" t="s">
        <v>214</v>
      </c>
      <c r="D435" s="385"/>
      <c r="E435" s="385"/>
      <c r="F435" s="264" t="s">
        <v>5</v>
      </c>
      <c r="G435" s="264" t="s">
        <v>5</v>
      </c>
      <c r="H435" s="119" t="s">
        <v>7</v>
      </c>
      <c r="I435" s="119"/>
      <c r="J435" s="119"/>
      <c r="K435" s="119"/>
    </row>
    <row r="436" spans="1:11" ht="15.75" customHeight="1" thickTop="1" x14ac:dyDescent="0.25">
      <c r="A436" s="343" t="s">
        <v>4</v>
      </c>
      <c r="B436" s="266" t="s">
        <v>61</v>
      </c>
      <c r="C436" s="120" t="s">
        <v>1</v>
      </c>
      <c r="D436" s="120" t="s">
        <v>2</v>
      </c>
      <c r="E436" s="120" t="s">
        <v>23</v>
      </c>
      <c r="F436" s="120" t="s">
        <v>176</v>
      </c>
      <c r="G436" s="120" t="s">
        <v>16</v>
      </c>
      <c r="H436" s="121" t="s">
        <v>17</v>
      </c>
      <c r="I436" s="266"/>
      <c r="J436" s="266"/>
      <c r="K436" s="266"/>
    </row>
    <row r="437" spans="1:11" x14ac:dyDescent="0.25">
      <c r="A437" s="344" t="s">
        <v>180</v>
      </c>
      <c r="B437" s="268">
        <v>1</v>
      </c>
      <c r="C437" s="128">
        <v>5.3</v>
      </c>
      <c r="D437" s="128">
        <v>0</v>
      </c>
      <c r="E437" s="345">
        <v>0.26041666666666669</v>
      </c>
      <c r="F437" s="251" t="s">
        <v>24</v>
      </c>
      <c r="G437" s="251" t="s">
        <v>24</v>
      </c>
      <c r="H437" s="252">
        <f>H438-TIME(0,3,0)</f>
        <v>0.65486111111111112</v>
      </c>
      <c r="I437" s="268"/>
      <c r="J437" s="268"/>
      <c r="K437" s="268"/>
    </row>
    <row r="438" spans="1:11" x14ac:dyDescent="0.25">
      <c r="A438" s="344" t="s">
        <v>178</v>
      </c>
      <c r="B438" s="268">
        <v>1</v>
      </c>
      <c r="C438" s="128">
        <v>1</v>
      </c>
      <c r="D438" s="128">
        <v>5</v>
      </c>
      <c r="E438" s="252">
        <f>E437+TIME(0,D438,0)</f>
        <v>0.2638888888888889</v>
      </c>
      <c r="F438" s="251" t="s">
        <v>24</v>
      </c>
      <c r="G438" s="251" t="s">
        <v>24</v>
      </c>
      <c r="H438" s="252">
        <f>H439+TIME(0,26,0)</f>
        <v>0.65694444444444444</v>
      </c>
      <c r="I438" s="268"/>
      <c r="J438" s="268"/>
      <c r="K438" s="268"/>
    </row>
    <row r="439" spans="1:11" x14ac:dyDescent="0.25">
      <c r="A439" s="346" t="s">
        <v>127</v>
      </c>
      <c r="B439" s="104">
        <v>1</v>
      </c>
      <c r="C439" s="122">
        <v>13.9</v>
      </c>
      <c r="D439" s="122">
        <v>15</v>
      </c>
      <c r="E439" s="252">
        <f>E438+TIME(0,D439,0)</f>
        <v>0.27430555555555558</v>
      </c>
      <c r="F439" s="251" t="s">
        <v>24</v>
      </c>
      <c r="G439" s="251" t="s">
        <v>24</v>
      </c>
      <c r="H439" s="252">
        <f>H448+TIME(0,15,0)</f>
        <v>0.63888888888888884</v>
      </c>
      <c r="I439" s="123"/>
      <c r="J439" s="123"/>
      <c r="K439" s="123"/>
    </row>
    <row r="440" spans="1:11" x14ac:dyDescent="0.25">
      <c r="A440" s="346" t="s">
        <v>132</v>
      </c>
      <c r="B440" s="104">
        <v>1</v>
      </c>
      <c r="C440" s="250">
        <v>16.5</v>
      </c>
      <c r="D440" s="104">
        <v>15</v>
      </c>
      <c r="E440" s="252">
        <f>E439+TIME(0,D440,0)</f>
        <v>0.28472222222222227</v>
      </c>
      <c r="F440" s="251" t="s">
        <v>24</v>
      </c>
      <c r="G440" s="251" t="s">
        <v>24</v>
      </c>
      <c r="H440" s="251" t="s">
        <v>24</v>
      </c>
      <c r="I440" s="123"/>
      <c r="J440" s="123"/>
      <c r="K440" s="123"/>
    </row>
    <row r="441" spans="1:11" ht="15.75" customHeight="1" x14ac:dyDescent="0.25">
      <c r="A441" s="344" t="s">
        <v>217</v>
      </c>
      <c r="B441" s="268">
        <v>1</v>
      </c>
      <c r="C441" s="251" t="s">
        <v>24</v>
      </c>
      <c r="D441" s="251" t="s">
        <v>24</v>
      </c>
      <c r="E441" s="251" t="s">
        <v>24</v>
      </c>
      <c r="F441" s="345">
        <v>0.29166666666666669</v>
      </c>
      <c r="G441" s="345">
        <f>G446+TIME(0,20,0)</f>
        <v>0.5888888888888888</v>
      </c>
      <c r="H441" s="251" t="s">
        <v>24</v>
      </c>
      <c r="I441" s="268"/>
      <c r="J441" s="268"/>
      <c r="K441" s="268"/>
    </row>
    <row r="442" spans="1:11" x14ac:dyDescent="0.25">
      <c r="A442" s="346" t="s">
        <v>181</v>
      </c>
      <c r="B442" s="268">
        <v>1</v>
      </c>
      <c r="C442" s="122">
        <v>4.9000000000000004</v>
      </c>
      <c r="D442" s="104">
        <v>10</v>
      </c>
      <c r="E442" s="251" t="s">
        <v>24</v>
      </c>
      <c r="F442" s="252">
        <f t="shared" ref="F442:F448" si="37">F441+TIME(0,D442,0)</f>
        <v>0.2986111111111111</v>
      </c>
      <c r="G442" s="251" t="s">
        <v>24</v>
      </c>
      <c r="H442" s="252">
        <f>H443+TIME(0,8,0)</f>
        <v>0.66597222222222219</v>
      </c>
      <c r="I442" s="268"/>
      <c r="J442" s="268"/>
      <c r="K442" s="268"/>
    </row>
    <row r="443" spans="1:11" x14ac:dyDescent="0.25">
      <c r="A443" s="346" t="s">
        <v>182</v>
      </c>
      <c r="B443" s="104">
        <v>1</v>
      </c>
      <c r="C443" s="122">
        <v>4.2</v>
      </c>
      <c r="D443" s="122">
        <v>7</v>
      </c>
      <c r="E443" s="251" t="s">
        <v>24</v>
      </c>
      <c r="F443" s="252">
        <f t="shared" si="37"/>
        <v>0.3034722222222222</v>
      </c>
      <c r="G443" s="251" t="s">
        <v>24</v>
      </c>
      <c r="H443" s="252">
        <f>H438+TIME(0,5,0)</f>
        <v>0.66041666666666665</v>
      </c>
      <c r="I443" s="123"/>
      <c r="J443" s="123"/>
      <c r="K443" s="123"/>
    </row>
    <row r="444" spans="1:11" x14ac:dyDescent="0.25">
      <c r="A444" s="346" t="s">
        <v>183</v>
      </c>
      <c r="B444" s="104">
        <v>1</v>
      </c>
      <c r="C444" s="250">
        <v>3.3</v>
      </c>
      <c r="D444" s="104">
        <v>5</v>
      </c>
      <c r="E444" s="251" t="s">
        <v>24</v>
      </c>
      <c r="F444" s="252">
        <f t="shared" si="37"/>
        <v>0.30694444444444441</v>
      </c>
      <c r="G444" s="251" t="s">
        <v>24</v>
      </c>
      <c r="H444" s="252">
        <f>H446+TIME(0,7,0)</f>
        <v>0.64930555555555547</v>
      </c>
      <c r="I444" s="123"/>
      <c r="J444" s="123"/>
      <c r="K444" s="123"/>
    </row>
    <row r="445" spans="1:11" x14ac:dyDescent="0.25">
      <c r="A445" s="346" t="s">
        <v>218</v>
      </c>
      <c r="B445" s="104">
        <v>1</v>
      </c>
      <c r="C445" s="250">
        <v>2.2000000000000002</v>
      </c>
      <c r="D445" s="104">
        <v>4</v>
      </c>
      <c r="E445" s="251" t="s">
        <v>24</v>
      </c>
      <c r="F445" s="252">
        <f t="shared" si="37"/>
        <v>0.30972222222222218</v>
      </c>
      <c r="G445" s="251" t="s">
        <v>24</v>
      </c>
      <c r="H445" s="252">
        <f>H448+TIME(0,34,0)</f>
        <v>0.65208333333333335</v>
      </c>
      <c r="I445" s="123"/>
      <c r="J445" s="123"/>
      <c r="K445" s="123"/>
    </row>
    <row r="446" spans="1:11" x14ac:dyDescent="0.25">
      <c r="A446" s="346" t="s">
        <v>219</v>
      </c>
      <c r="B446" s="104"/>
      <c r="C446" s="250">
        <v>5.8</v>
      </c>
      <c r="D446" s="104">
        <v>10</v>
      </c>
      <c r="E446" s="251" t="s">
        <v>24</v>
      </c>
      <c r="F446" s="252">
        <f t="shared" si="37"/>
        <v>0.3166666666666666</v>
      </c>
      <c r="G446" s="252">
        <f>G447+TIME(0,D447,0)</f>
        <v>0.57499999999999996</v>
      </c>
      <c r="H446" s="252">
        <f>H448+TIME(0,23,0)</f>
        <v>0.64444444444444438</v>
      </c>
      <c r="I446" s="123"/>
      <c r="J446" s="123"/>
      <c r="K446" s="123"/>
    </row>
    <row r="447" spans="1:11" x14ac:dyDescent="0.25">
      <c r="A447" s="346" t="s">
        <v>179</v>
      </c>
      <c r="B447" s="104">
        <v>1</v>
      </c>
      <c r="C447" s="250">
        <v>7</v>
      </c>
      <c r="D447" s="104">
        <v>8</v>
      </c>
      <c r="E447" s="251" t="s">
        <v>24</v>
      </c>
      <c r="F447" s="252">
        <f t="shared" si="37"/>
        <v>0.32222222222222213</v>
      </c>
      <c r="G447" s="252">
        <f>G448+TIME(0,D448,0)</f>
        <v>0.56944444444444442</v>
      </c>
      <c r="H447" s="251" t="s">
        <v>24</v>
      </c>
      <c r="I447" s="123"/>
      <c r="J447" s="123"/>
      <c r="K447" s="123"/>
    </row>
    <row r="448" spans="1:11" x14ac:dyDescent="0.25">
      <c r="A448" s="347" t="s">
        <v>132</v>
      </c>
      <c r="B448" s="141"/>
      <c r="C448" s="254">
        <v>23.6</v>
      </c>
      <c r="D448" s="141">
        <v>20</v>
      </c>
      <c r="E448" s="251" t="s">
        <v>24</v>
      </c>
      <c r="F448" s="252">
        <f t="shared" si="37"/>
        <v>0.33611111111111103</v>
      </c>
      <c r="G448" s="328">
        <v>0.55555555555555558</v>
      </c>
      <c r="H448" s="328">
        <v>0.62847222222222221</v>
      </c>
      <c r="I448" s="143"/>
      <c r="J448" s="143"/>
      <c r="K448" s="143"/>
    </row>
    <row r="449" spans="1:11" x14ac:dyDescent="0.25">
      <c r="A449" s="124" t="s">
        <v>133</v>
      </c>
      <c r="B449" s="126"/>
      <c r="C449" s="257"/>
      <c r="D449" s="260"/>
      <c r="E449" s="295">
        <f>E440-E437</f>
        <v>2.430555555555558E-2</v>
      </c>
      <c r="F449" s="295">
        <f>F448-F441</f>
        <v>4.4444444444444342E-2</v>
      </c>
      <c r="G449" s="295">
        <f>G441-G448</f>
        <v>3.3333333333333215E-2</v>
      </c>
      <c r="H449" s="295">
        <f>H442-H448</f>
        <v>3.7499999999999978E-2</v>
      </c>
      <c r="I449" s="127"/>
      <c r="J449" s="127"/>
      <c r="K449" s="127"/>
    </row>
    <row r="450" spans="1:11" x14ac:dyDescent="0.25">
      <c r="A450" s="124" t="s">
        <v>134</v>
      </c>
      <c r="B450" s="126"/>
      <c r="C450" s="257"/>
      <c r="D450" s="260"/>
      <c r="E450" s="261">
        <f>SUM(C437:C440)</f>
        <v>36.700000000000003</v>
      </c>
      <c r="F450" s="261">
        <f>SUM(C442:C448)</f>
        <v>51</v>
      </c>
      <c r="G450" s="296">
        <f>SUM(C446:C448)+9.4</f>
        <v>45.800000000000004</v>
      </c>
      <c r="H450" s="296">
        <f>C448+C446+C445+C439+C442+C443+C444+C438+C437</f>
        <v>64.2</v>
      </c>
      <c r="I450" s="127"/>
      <c r="J450" s="127"/>
      <c r="K450" s="127"/>
    </row>
    <row r="451" spans="1:11" x14ac:dyDescent="0.25">
      <c r="A451" s="267"/>
      <c r="B451" s="267"/>
      <c r="C451" s="267"/>
      <c r="D451" s="267"/>
      <c r="E451" s="267"/>
      <c r="F451" s="267"/>
      <c r="G451" s="267"/>
      <c r="H451" s="267"/>
      <c r="I451" s="291"/>
      <c r="J451" s="291"/>
      <c r="K451" s="291"/>
    </row>
    <row r="452" spans="1:11" x14ac:dyDescent="0.25">
      <c r="A452" s="133" t="s">
        <v>146</v>
      </c>
      <c r="B452" s="109"/>
      <c r="C452" s="134"/>
      <c r="D452" s="109"/>
      <c r="E452" s="135"/>
      <c r="F452" s="135"/>
      <c r="G452" s="135"/>
      <c r="H452" s="136"/>
      <c r="I452" s="136"/>
      <c r="J452" s="136"/>
      <c r="K452" s="136"/>
    </row>
    <row r="453" spans="1:11" ht="30" x14ac:dyDescent="0.25">
      <c r="A453" s="348" t="s">
        <v>220</v>
      </c>
      <c r="B453" s="276">
        <v>7</v>
      </c>
      <c r="C453" s="277" t="s">
        <v>135</v>
      </c>
      <c r="D453" s="278"/>
      <c r="E453" s="275"/>
      <c r="F453" s="277" t="s">
        <v>34</v>
      </c>
      <c r="G453" s="277"/>
      <c r="H453" s="277"/>
      <c r="I453" s="279"/>
      <c r="J453" s="279"/>
      <c r="K453" s="279"/>
    </row>
    <row r="454" spans="1:11" x14ac:dyDescent="0.25">
      <c r="A454" s="280" t="s">
        <v>29</v>
      </c>
      <c r="B454" s="404" t="s">
        <v>199</v>
      </c>
      <c r="C454" s="405"/>
      <c r="D454" s="405"/>
      <c r="E454" s="406"/>
      <c r="F454" s="381" t="s">
        <v>249</v>
      </c>
      <c r="G454" s="387"/>
      <c r="H454" s="387"/>
      <c r="I454" s="388"/>
      <c r="J454" s="381"/>
      <c r="K454" s="381"/>
    </row>
    <row r="455" spans="1:11" x14ac:dyDescent="0.25">
      <c r="A455" s="283"/>
      <c r="B455" s="407"/>
      <c r="C455" s="408"/>
      <c r="D455" s="408"/>
      <c r="E455" s="409"/>
      <c r="F455" s="382"/>
      <c r="G455" s="389"/>
      <c r="H455" s="389"/>
      <c r="I455" s="390"/>
      <c r="J455" s="382"/>
      <c r="K455" s="382"/>
    </row>
    <row r="456" spans="1:11" x14ac:dyDescent="0.25">
      <c r="A456" s="287" t="s">
        <v>202</v>
      </c>
      <c r="B456" s="298"/>
      <c r="C456" s="299">
        <f>E449+F449+G449+H449</f>
        <v>0.13958333333333311</v>
      </c>
      <c r="D456" s="288" t="s">
        <v>203</v>
      </c>
      <c r="E456" s="148"/>
      <c r="F456" s="382"/>
      <c r="G456" s="389"/>
      <c r="H456" s="389"/>
      <c r="I456" s="390"/>
      <c r="J456" s="382"/>
      <c r="K456" s="382"/>
    </row>
    <row r="457" spans="1:11" ht="29.25" customHeight="1" x14ac:dyDescent="0.25">
      <c r="A457" s="287" t="s">
        <v>30</v>
      </c>
      <c r="B457" s="288"/>
      <c r="C457" s="349">
        <f>E450+F450+G450+H450</f>
        <v>197.7</v>
      </c>
      <c r="D457" s="288" t="s">
        <v>1</v>
      </c>
      <c r="E457" s="287"/>
      <c r="F457" s="383"/>
      <c r="G457" s="391"/>
      <c r="H457" s="391"/>
      <c r="I457" s="392"/>
      <c r="J457" s="383"/>
      <c r="K457" s="383"/>
    </row>
  </sheetData>
  <mergeCells count="44">
    <mergeCell ref="B393:D393"/>
    <mergeCell ref="B363:C363"/>
    <mergeCell ref="B300:C300"/>
    <mergeCell ref="B309:D309"/>
    <mergeCell ref="A266:E266"/>
    <mergeCell ref="B341:D341"/>
    <mergeCell ref="B333:C333"/>
    <mergeCell ref="B427:C427"/>
    <mergeCell ref="F427:J430"/>
    <mergeCell ref="C435:E435"/>
    <mergeCell ref="B454:E455"/>
    <mergeCell ref="F454:I457"/>
    <mergeCell ref="J454:J457"/>
    <mergeCell ref="K454:K457"/>
    <mergeCell ref="F148:J151"/>
    <mergeCell ref="F262:J265"/>
    <mergeCell ref="F333:J336"/>
    <mergeCell ref="F232:J232"/>
    <mergeCell ref="F266:J266"/>
    <mergeCell ref="F229:J231"/>
    <mergeCell ref="F300:J303"/>
    <mergeCell ref="F182:J183"/>
    <mergeCell ref="F185:J185"/>
    <mergeCell ref="F363:J366"/>
    <mergeCell ref="K333:K336"/>
    <mergeCell ref="K427:K430"/>
    <mergeCell ref="K148:K151"/>
    <mergeCell ref="K182:K185"/>
    <mergeCell ref="K229:K232"/>
    <mergeCell ref="K262:K265"/>
    <mergeCell ref="K300:K303"/>
    <mergeCell ref="B371:D371"/>
    <mergeCell ref="B271:D271"/>
    <mergeCell ref="B262:C262"/>
    <mergeCell ref="B237:D237"/>
    <mergeCell ref="B229:C229"/>
    <mergeCell ref="B157:D157"/>
    <mergeCell ref="B148:C148"/>
    <mergeCell ref="B132:D132"/>
    <mergeCell ref="B226:D226"/>
    <mergeCell ref="B205:D205"/>
    <mergeCell ref="B189:D189"/>
    <mergeCell ref="B182:C182"/>
    <mergeCell ref="B168:D16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horizontalDpi="4294967293" verticalDpi="300" r:id="rId1"/>
  <rowBreaks count="10" manualBreakCount="10">
    <brk id="71" max="10" man="1"/>
    <brk id="128" max="10" man="1"/>
    <brk id="153" max="10" man="1"/>
    <brk id="185" max="10" man="1"/>
    <brk id="233" max="10" man="1"/>
    <brk id="267" max="10" man="1"/>
    <brk id="305" max="10" man="1"/>
    <brk id="337" max="10" man="1"/>
    <brk id="367" max="10" man="1"/>
    <brk id="4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54"/>
  <sheetViews>
    <sheetView tabSelected="1" topLeftCell="A4" workbookViewId="0">
      <selection activeCell="M27" sqref="M27"/>
    </sheetView>
  </sheetViews>
  <sheetFormatPr defaultRowHeight="15" x14ac:dyDescent="0.25"/>
  <cols>
    <col min="2" max="2" width="15.7109375" style="11" customWidth="1"/>
    <col min="3" max="3" width="15.42578125" style="11" customWidth="1"/>
    <col min="4" max="5" width="16.7109375" style="11" customWidth="1"/>
    <col min="6" max="11" width="17.85546875" style="11" customWidth="1"/>
    <col min="12" max="12" width="16" customWidth="1"/>
  </cols>
  <sheetData>
    <row r="2" spans="2:11" x14ac:dyDescent="0.25">
      <c r="B2" s="26"/>
      <c r="C2" s="15"/>
      <c r="I2"/>
      <c r="J2"/>
      <c r="K2"/>
    </row>
    <row r="3" spans="2:11" x14ac:dyDescent="0.25">
      <c r="B3" s="12" t="s">
        <v>62</v>
      </c>
    </row>
    <row r="5" spans="2:11" s="3" customFormat="1" ht="60" x14ac:dyDescent="0.25">
      <c r="B5" s="36" t="s">
        <v>36</v>
      </c>
      <c r="C5" s="35" t="s">
        <v>148</v>
      </c>
      <c r="D5" s="36" t="s">
        <v>277</v>
      </c>
      <c r="E5" s="36" t="s">
        <v>250</v>
      </c>
      <c r="F5" s="52" t="s">
        <v>37</v>
      </c>
      <c r="G5" s="52" t="s">
        <v>215</v>
      </c>
      <c r="H5" s="36" t="s">
        <v>58</v>
      </c>
      <c r="I5" s="36" t="s">
        <v>59</v>
      </c>
      <c r="J5" s="36" t="s">
        <v>53</v>
      </c>
      <c r="K5" s="44" t="s">
        <v>60</v>
      </c>
    </row>
    <row r="6" spans="2:11" s="3" customFormat="1" ht="15.75" thickBot="1" x14ac:dyDescent="0.3">
      <c r="B6" s="14"/>
      <c r="C6" s="14"/>
      <c r="D6" s="14"/>
      <c r="E6" s="14"/>
      <c r="F6" s="45"/>
      <c r="G6" s="45"/>
      <c r="H6" s="14"/>
      <c r="I6" s="14"/>
      <c r="J6" s="14"/>
      <c r="K6" s="53"/>
    </row>
    <row r="7" spans="2:11" ht="15.75" thickTop="1" x14ac:dyDescent="0.25">
      <c r="B7" s="37" t="s">
        <v>6</v>
      </c>
      <c r="C7" s="38">
        <v>1</v>
      </c>
      <c r="D7" s="39">
        <f>Relacije!C151</f>
        <v>10.36</v>
      </c>
      <c r="E7" s="50">
        <f>Relacije!B147</f>
        <v>55</v>
      </c>
      <c r="F7" s="46"/>
      <c r="G7" s="46"/>
      <c r="H7" s="48">
        <v>190</v>
      </c>
      <c r="I7" s="49">
        <f t="shared" ref="I7:I15" si="0">H7*F7</f>
        <v>0</v>
      </c>
      <c r="J7" s="49">
        <f>I7*0.095</f>
        <v>0</v>
      </c>
      <c r="K7" s="54">
        <f>J7+I7</f>
        <v>0</v>
      </c>
    </row>
    <row r="8" spans="2:11" x14ac:dyDescent="0.25">
      <c r="B8" s="37" t="s">
        <v>8</v>
      </c>
      <c r="C8" s="38" t="s">
        <v>251</v>
      </c>
      <c r="D8" s="39">
        <f>Relacije!C185</f>
        <v>45.769999999999996</v>
      </c>
      <c r="E8" s="50">
        <f>Relacije!B181</f>
        <v>35</v>
      </c>
      <c r="F8" s="47"/>
      <c r="G8" s="47"/>
      <c r="H8" s="48">
        <v>190</v>
      </c>
      <c r="I8" s="49">
        <f t="shared" si="0"/>
        <v>0</v>
      </c>
      <c r="J8" s="49">
        <f t="shared" ref="J8:J15" si="1">I8*0.095</f>
        <v>0</v>
      </c>
      <c r="K8" s="54">
        <f t="shared" ref="K8:K15" si="2">J8+I8</f>
        <v>0</v>
      </c>
    </row>
    <row r="9" spans="2:11" x14ac:dyDescent="0.25">
      <c r="B9" s="37" t="s">
        <v>10</v>
      </c>
      <c r="C9" s="38" t="s">
        <v>188</v>
      </c>
      <c r="D9" s="39">
        <f>Relacije!C232</f>
        <v>100</v>
      </c>
      <c r="E9" s="50">
        <f>Relacije!B228</f>
        <v>19</v>
      </c>
      <c r="F9" s="47"/>
      <c r="G9" s="47"/>
      <c r="H9" s="48">
        <v>190</v>
      </c>
      <c r="I9" s="49">
        <f t="shared" si="0"/>
        <v>0</v>
      </c>
      <c r="J9" s="49">
        <f t="shared" si="1"/>
        <v>0</v>
      </c>
      <c r="K9" s="54">
        <f t="shared" si="2"/>
        <v>0</v>
      </c>
    </row>
    <row r="10" spans="2:11" x14ac:dyDescent="0.25">
      <c r="B10" s="37" t="s">
        <v>12</v>
      </c>
      <c r="C10" s="38">
        <v>4</v>
      </c>
      <c r="D10" s="39">
        <f>Relacije!C265</f>
        <v>123.39999999999999</v>
      </c>
      <c r="E10" s="50">
        <f>Relacije!B261</f>
        <v>47</v>
      </c>
      <c r="F10" s="47"/>
      <c r="G10" s="47"/>
      <c r="H10" s="48">
        <v>190</v>
      </c>
      <c r="I10" s="49">
        <f t="shared" si="0"/>
        <v>0</v>
      </c>
      <c r="J10" s="49">
        <f t="shared" si="1"/>
        <v>0</v>
      </c>
      <c r="K10" s="54">
        <f t="shared" si="2"/>
        <v>0</v>
      </c>
    </row>
    <row r="11" spans="2:11" x14ac:dyDescent="0.25">
      <c r="B11" s="37" t="s">
        <v>14</v>
      </c>
      <c r="C11" s="38">
        <v>5</v>
      </c>
      <c r="D11" s="39">
        <f>Relacije!C303</f>
        <v>122.8</v>
      </c>
      <c r="E11" s="50">
        <f>Relacije!B299</f>
        <v>50</v>
      </c>
      <c r="F11" s="47"/>
      <c r="G11" s="47"/>
      <c r="H11" s="48">
        <v>190</v>
      </c>
      <c r="I11" s="49">
        <f t="shared" si="0"/>
        <v>0</v>
      </c>
      <c r="J11" s="49">
        <f t="shared" si="1"/>
        <v>0</v>
      </c>
      <c r="K11" s="54">
        <f t="shared" si="2"/>
        <v>0</v>
      </c>
    </row>
    <row r="12" spans="2:11" x14ac:dyDescent="0.25">
      <c r="B12" s="37" t="s">
        <v>18</v>
      </c>
      <c r="C12" s="38">
        <v>6</v>
      </c>
      <c r="D12" s="39">
        <f>Relacije!C336</f>
        <v>151</v>
      </c>
      <c r="E12" s="50">
        <v>50</v>
      </c>
      <c r="F12" s="47"/>
      <c r="G12" s="47"/>
      <c r="H12" s="48">
        <v>190</v>
      </c>
      <c r="I12" s="49">
        <f t="shared" si="0"/>
        <v>0</v>
      </c>
      <c r="J12" s="49">
        <f t="shared" si="1"/>
        <v>0</v>
      </c>
      <c r="K12" s="54">
        <f t="shared" si="2"/>
        <v>0</v>
      </c>
    </row>
    <row r="13" spans="2:11" x14ac:dyDescent="0.25">
      <c r="B13" s="37" t="s">
        <v>20</v>
      </c>
      <c r="C13" s="38">
        <v>7</v>
      </c>
      <c r="D13" s="39">
        <f>Relacije!C366</f>
        <v>123.2</v>
      </c>
      <c r="E13" s="50">
        <f>Relacije!B332</f>
        <v>52</v>
      </c>
      <c r="F13" s="47"/>
      <c r="G13" s="47"/>
      <c r="H13" s="48">
        <v>190</v>
      </c>
      <c r="I13" s="49">
        <f t="shared" si="0"/>
        <v>0</v>
      </c>
      <c r="J13" s="49">
        <f t="shared" si="1"/>
        <v>0</v>
      </c>
      <c r="K13" s="54">
        <f t="shared" si="2"/>
        <v>0</v>
      </c>
    </row>
    <row r="14" spans="2:11" x14ac:dyDescent="0.25">
      <c r="B14" s="37" t="s">
        <v>22</v>
      </c>
      <c r="C14" s="38" t="s">
        <v>252</v>
      </c>
      <c r="D14" s="40">
        <f>Relacije!C430</f>
        <v>168.5</v>
      </c>
      <c r="E14" s="51">
        <f>Relacije!B362</f>
        <v>55</v>
      </c>
      <c r="F14" s="47"/>
      <c r="G14" s="47"/>
      <c r="H14" s="48">
        <v>190</v>
      </c>
      <c r="I14" s="49">
        <f t="shared" si="0"/>
        <v>0</v>
      </c>
      <c r="J14" s="49">
        <f t="shared" si="1"/>
        <v>0</v>
      </c>
      <c r="K14" s="54">
        <f t="shared" si="2"/>
        <v>0</v>
      </c>
    </row>
    <row r="15" spans="2:11" x14ac:dyDescent="0.25">
      <c r="B15" s="37" t="s">
        <v>25</v>
      </c>
      <c r="C15" s="38">
        <v>9</v>
      </c>
      <c r="D15" s="39">
        <f>Relacije!C457</f>
        <v>197.7</v>
      </c>
      <c r="E15" s="50">
        <f>Relacije!B453</f>
        <v>7</v>
      </c>
      <c r="F15" s="47"/>
      <c r="G15" s="47"/>
      <c r="H15" s="48">
        <v>190</v>
      </c>
      <c r="I15" s="49">
        <f t="shared" si="0"/>
        <v>0</v>
      </c>
      <c r="J15" s="49">
        <f t="shared" si="1"/>
        <v>0</v>
      </c>
      <c r="K15" s="54">
        <f t="shared" si="2"/>
        <v>0</v>
      </c>
    </row>
    <row r="16" spans="2:11" x14ac:dyDescent="0.25">
      <c r="B16" s="14"/>
      <c r="C16" s="41" t="s">
        <v>0</v>
      </c>
      <c r="D16" s="42">
        <f>SUM(D7:D15)</f>
        <v>1042.73</v>
      </c>
      <c r="E16" s="42"/>
      <c r="F16" s="42">
        <f>SUM(F7:F15)</f>
        <v>0</v>
      </c>
      <c r="G16" s="42"/>
      <c r="H16" s="43"/>
      <c r="I16" s="43">
        <f>SUM(I7:I15)</f>
        <v>0</v>
      </c>
      <c r="J16" s="43">
        <f>I16*0.095</f>
        <v>0</v>
      </c>
      <c r="K16" s="55">
        <f>J16+I16</f>
        <v>0</v>
      </c>
    </row>
    <row r="17" spans="2:12" x14ac:dyDescent="0.25">
      <c r="H17" s="25"/>
      <c r="I17" s="25"/>
      <c r="J17" s="25"/>
      <c r="K17" s="15"/>
    </row>
    <row r="18" spans="2:12" x14ac:dyDescent="0.25">
      <c r="B18" s="12"/>
      <c r="C18" s="12"/>
      <c r="I18" s="25"/>
      <c r="J18" s="25"/>
      <c r="K18" s="25"/>
      <c r="L18" s="11"/>
    </row>
    <row r="19" spans="2:12" x14ac:dyDescent="0.25">
      <c r="B19" s="15"/>
      <c r="C19" s="15"/>
      <c r="F19" s="145"/>
      <c r="G19" s="416"/>
      <c r="L19" s="11"/>
    </row>
    <row r="20" spans="2:12" x14ac:dyDescent="0.25">
      <c r="B20" s="15"/>
      <c r="C20" s="15"/>
      <c r="F20" s="145"/>
      <c r="G20" s="416"/>
      <c r="L20" s="11"/>
    </row>
    <row r="21" spans="2:12" x14ac:dyDescent="0.25">
      <c r="B21" s="15"/>
      <c r="C21" s="15"/>
      <c r="F21" s="145"/>
      <c r="L21" s="11"/>
    </row>
    <row r="22" spans="2:12" x14ac:dyDescent="0.25">
      <c r="B22" s="15"/>
      <c r="C22" s="15"/>
      <c r="F22" s="145"/>
      <c r="G22" s="416"/>
      <c r="L22" s="11"/>
    </row>
    <row r="23" spans="2:12" x14ac:dyDescent="0.25">
      <c r="B23" s="15"/>
      <c r="C23" s="15"/>
      <c r="F23" s="145"/>
      <c r="G23" s="416"/>
      <c r="L23" s="11"/>
    </row>
    <row r="24" spans="2:12" x14ac:dyDescent="0.25">
      <c r="B24" s="15"/>
      <c r="C24" s="15"/>
      <c r="F24" s="145"/>
      <c r="G24" s="416"/>
      <c r="L24" s="11"/>
    </row>
    <row r="25" spans="2:12" x14ac:dyDescent="0.25">
      <c r="B25" s="15"/>
      <c r="C25" s="15"/>
      <c r="F25" s="145"/>
      <c r="G25" s="416"/>
      <c r="L25" s="11"/>
    </row>
    <row r="26" spans="2:12" x14ac:dyDescent="0.25">
      <c r="B26" s="15"/>
      <c r="C26" s="15"/>
      <c r="F26" s="145"/>
      <c r="G26" s="416"/>
      <c r="L26" s="11"/>
    </row>
    <row r="27" spans="2:12" x14ac:dyDescent="0.25">
      <c r="L27" s="11"/>
    </row>
    <row r="28" spans="2:12" x14ac:dyDescent="0.25">
      <c r="L28" s="11"/>
    </row>
    <row r="29" spans="2:12" x14ac:dyDescent="0.25">
      <c r="C29" s="15"/>
    </row>
    <row r="30" spans="2:12" x14ac:dyDescent="0.25">
      <c r="C30" s="12"/>
    </row>
    <row r="31" spans="2:12" x14ac:dyDescent="0.25">
      <c r="C31" s="15"/>
      <c r="D31"/>
      <c r="F31" s="146"/>
      <c r="G31"/>
      <c r="H31"/>
      <c r="I31"/>
      <c r="J31"/>
      <c r="K31"/>
    </row>
    <row r="32" spans="2:12" x14ac:dyDescent="0.25">
      <c r="C32" s="15"/>
      <c r="D32"/>
      <c r="F32" s="146"/>
      <c r="G32"/>
      <c r="H32"/>
      <c r="I32"/>
      <c r="J32"/>
      <c r="K32"/>
    </row>
    <row r="33" spans="2:11" x14ac:dyDescent="0.25">
      <c r="C33" s="15"/>
      <c r="D33"/>
      <c r="F33" s="146"/>
      <c r="G33"/>
      <c r="H33"/>
      <c r="I33"/>
      <c r="J33"/>
      <c r="K33"/>
    </row>
    <row r="34" spans="2:11" x14ac:dyDescent="0.25">
      <c r="C34" s="15"/>
      <c r="D34"/>
      <c r="F34" s="146"/>
      <c r="G34"/>
      <c r="H34"/>
      <c r="I34"/>
      <c r="J34"/>
      <c r="K34"/>
    </row>
    <row r="35" spans="2:11" x14ac:dyDescent="0.25">
      <c r="D35"/>
      <c r="F35" s="146"/>
      <c r="G35"/>
    </row>
    <row r="36" spans="2:11" x14ac:dyDescent="0.25">
      <c r="D36"/>
      <c r="F36" s="146"/>
      <c r="G36"/>
    </row>
    <row r="37" spans="2:11" x14ac:dyDescent="0.25">
      <c r="D37"/>
      <c r="F37" s="146"/>
      <c r="G37"/>
    </row>
    <row r="38" spans="2:11" x14ac:dyDescent="0.25">
      <c r="B38" s="12"/>
      <c r="D38"/>
      <c r="F38"/>
      <c r="G38"/>
    </row>
    <row r="39" spans="2:11" x14ac:dyDescent="0.25">
      <c r="B39" s="12"/>
      <c r="D39"/>
      <c r="E39"/>
      <c r="F39"/>
      <c r="G39"/>
    </row>
    <row r="40" spans="2:11" x14ac:dyDescent="0.25">
      <c r="D40"/>
      <c r="E40"/>
      <c r="F40"/>
      <c r="G40"/>
    </row>
    <row r="41" spans="2:11" x14ac:dyDescent="0.25">
      <c r="D41"/>
      <c r="E41"/>
      <c r="F41"/>
      <c r="G41"/>
    </row>
    <row r="42" spans="2:11" x14ac:dyDescent="0.25">
      <c r="B42"/>
      <c r="D42"/>
      <c r="E42"/>
      <c r="F42"/>
      <c r="G42"/>
    </row>
    <row r="43" spans="2:11" x14ac:dyDescent="0.25">
      <c r="B43"/>
      <c r="D43"/>
      <c r="E43"/>
      <c r="F43"/>
      <c r="G43"/>
    </row>
    <row r="44" spans="2:11" x14ac:dyDescent="0.25">
      <c r="B44"/>
      <c r="D44"/>
      <c r="E44"/>
      <c r="F44"/>
      <c r="G44"/>
    </row>
    <row r="45" spans="2:11" x14ac:dyDescent="0.25">
      <c r="B45"/>
      <c r="D45"/>
      <c r="E45"/>
      <c r="F45"/>
      <c r="G45"/>
    </row>
    <row r="46" spans="2:11" x14ac:dyDescent="0.25">
      <c r="B46"/>
      <c r="D46"/>
      <c r="E46"/>
      <c r="F46"/>
      <c r="G46"/>
    </row>
    <row r="47" spans="2:11" x14ac:dyDescent="0.25">
      <c r="B47"/>
      <c r="D47"/>
      <c r="E47"/>
      <c r="F47"/>
      <c r="G47"/>
    </row>
    <row r="48" spans="2:11" x14ac:dyDescent="0.25">
      <c r="B48"/>
      <c r="D48"/>
      <c r="E48"/>
      <c r="F48"/>
      <c r="G48"/>
    </row>
    <row r="49" spans="2:11" x14ac:dyDescent="0.25">
      <c r="B49"/>
      <c r="C49"/>
      <c r="D49"/>
      <c r="E49"/>
      <c r="F49"/>
      <c r="G49"/>
      <c r="H49"/>
    </row>
    <row r="50" spans="2:11" x14ac:dyDescent="0.25">
      <c r="B50"/>
      <c r="C50"/>
      <c r="D50"/>
      <c r="E50"/>
      <c r="F50"/>
      <c r="G50"/>
      <c r="H50"/>
      <c r="I50"/>
      <c r="J50"/>
      <c r="K50"/>
    </row>
    <row r="51" spans="2:11" x14ac:dyDescent="0.25">
      <c r="B51"/>
      <c r="C51"/>
      <c r="D51"/>
      <c r="E51"/>
      <c r="F51"/>
      <c r="G51"/>
      <c r="H51"/>
      <c r="I51"/>
      <c r="J51"/>
      <c r="K51"/>
    </row>
    <row r="52" spans="2:11" x14ac:dyDescent="0.25">
      <c r="B52"/>
      <c r="C52"/>
      <c r="D52"/>
      <c r="E52"/>
      <c r="F52"/>
      <c r="G52"/>
      <c r="H52"/>
      <c r="I52"/>
      <c r="J52"/>
      <c r="K52"/>
    </row>
    <row r="53" spans="2:11" x14ac:dyDescent="0.25">
      <c r="B53"/>
      <c r="C53"/>
      <c r="D53"/>
      <c r="E53"/>
      <c r="F53"/>
      <c r="G53"/>
      <c r="H53"/>
      <c r="I53"/>
      <c r="J53"/>
      <c r="K53"/>
    </row>
    <row r="54" spans="2:11" x14ac:dyDescent="0.25">
      <c r="B54"/>
      <c r="C54"/>
      <c r="D54"/>
      <c r="E54"/>
      <c r="F54"/>
      <c r="G54"/>
      <c r="H54"/>
      <c r="I54"/>
      <c r="J54"/>
      <c r="K54"/>
    </row>
  </sheetData>
  <protectedRanges>
    <protectedRange sqref="C2:E2" name="Obseg1_1"/>
  </protectedRanges>
  <mergeCells count="3">
    <mergeCell ref="G19:G20"/>
    <mergeCell ref="G22:G23"/>
    <mergeCell ref="G24:G26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32"/>
  <sheetViews>
    <sheetView topLeftCell="A4" workbookViewId="0">
      <selection activeCell="C15" sqref="C15"/>
    </sheetView>
  </sheetViews>
  <sheetFormatPr defaultRowHeight="15" x14ac:dyDescent="0.25"/>
  <cols>
    <col min="1" max="1" width="31.85546875" customWidth="1"/>
    <col min="2" max="2" width="14" customWidth="1"/>
    <col min="3" max="3" width="17.28515625" bestFit="1" customWidth="1"/>
    <col min="4" max="4" width="15.140625" customWidth="1"/>
    <col min="5" max="5" width="16.5703125" customWidth="1"/>
  </cols>
  <sheetData>
    <row r="3" spans="1:5" ht="31.5" x14ac:dyDescent="0.6">
      <c r="A3" s="16" t="s">
        <v>50</v>
      </c>
    </row>
    <row r="5" spans="1:5" x14ac:dyDescent="0.25">
      <c r="A5" s="1" t="s">
        <v>51</v>
      </c>
      <c r="B5" s="1"/>
      <c r="C5" s="17" t="s">
        <v>52</v>
      </c>
      <c r="D5" s="17" t="s">
        <v>53</v>
      </c>
      <c r="E5" s="17" t="s">
        <v>3</v>
      </c>
    </row>
    <row r="7" spans="1:5" ht="18.75" x14ac:dyDescent="0.4">
      <c r="A7" s="18" t="s">
        <v>6</v>
      </c>
      <c r="C7" s="19">
        <f>'Letna rekap in kalk elem'!I7</f>
        <v>0</v>
      </c>
      <c r="D7" s="19">
        <f>C7*0.095</f>
        <v>0</v>
      </c>
      <c r="E7" s="19">
        <f>C7+D7</f>
        <v>0</v>
      </c>
    </row>
    <row r="8" spans="1:5" ht="18.75" x14ac:dyDescent="0.4">
      <c r="A8" s="18"/>
      <c r="C8" s="20"/>
      <c r="D8" s="20"/>
      <c r="E8" s="20"/>
    </row>
    <row r="9" spans="1:5" ht="18.75" x14ac:dyDescent="0.4">
      <c r="A9" s="18" t="s">
        <v>8</v>
      </c>
      <c r="C9" s="19">
        <f>'Letna rekap in kalk elem'!I8</f>
        <v>0</v>
      </c>
      <c r="D9" s="19">
        <f>C9*0.095</f>
        <v>0</v>
      </c>
      <c r="E9" s="19">
        <f>C9+D9</f>
        <v>0</v>
      </c>
    </row>
    <row r="10" spans="1:5" ht="18.75" x14ac:dyDescent="0.4">
      <c r="A10" s="18"/>
      <c r="C10" s="20"/>
      <c r="D10" s="20"/>
      <c r="E10" s="20"/>
    </row>
    <row r="11" spans="1:5" ht="18.75" x14ac:dyDescent="0.4">
      <c r="A11" s="18" t="s">
        <v>10</v>
      </c>
      <c r="C11" s="19">
        <f>'Letna rekap in kalk elem'!I9</f>
        <v>0</v>
      </c>
      <c r="D11" s="19">
        <f>C11*0.095</f>
        <v>0</v>
      </c>
      <c r="E11" s="19">
        <f>C11+D11</f>
        <v>0</v>
      </c>
    </row>
    <row r="12" spans="1:5" ht="18.75" x14ac:dyDescent="0.4">
      <c r="A12" s="18"/>
      <c r="C12" s="20"/>
      <c r="D12" s="20"/>
      <c r="E12" s="20"/>
    </row>
    <row r="13" spans="1:5" ht="18.75" x14ac:dyDescent="0.4">
      <c r="A13" s="18" t="s">
        <v>12</v>
      </c>
      <c r="C13" s="19">
        <f>'Letna rekap in kalk elem'!I10</f>
        <v>0</v>
      </c>
      <c r="D13" s="19">
        <f>C13*0.095</f>
        <v>0</v>
      </c>
      <c r="E13" s="19">
        <f>C13+D13</f>
        <v>0</v>
      </c>
    </row>
    <row r="14" spans="1:5" ht="18.75" x14ac:dyDescent="0.4">
      <c r="A14" s="18"/>
      <c r="C14" s="20"/>
      <c r="D14" s="20"/>
      <c r="E14" s="20"/>
    </row>
    <row r="15" spans="1:5" ht="18.75" x14ac:dyDescent="0.4">
      <c r="A15" s="18" t="s">
        <v>14</v>
      </c>
      <c r="C15" s="19">
        <f>'Letna rekap in kalk elem'!I11</f>
        <v>0</v>
      </c>
      <c r="D15" s="19">
        <f>C15*0.095</f>
        <v>0</v>
      </c>
      <c r="E15" s="19">
        <f>C15+D15</f>
        <v>0</v>
      </c>
    </row>
    <row r="16" spans="1:5" ht="18.75" x14ac:dyDescent="0.4">
      <c r="A16" s="18"/>
      <c r="C16" s="19"/>
      <c r="D16" s="19"/>
      <c r="E16" s="19"/>
    </row>
    <row r="17" spans="1:5" ht="18.75" x14ac:dyDescent="0.4">
      <c r="A17" s="18" t="s">
        <v>18</v>
      </c>
      <c r="C17" s="19">
        <f>'Letna rekap in kalk elem'!I12</f>
        <v>0</v>
      </c>
      <c r="D17" s="19">
        <f>C17*0.095</f>
        <v>0</v>
      </c>
      <c r="E17" s="19">
        <f>C17+D17</f>
        <v>0</v>
      </c>
    </row>
    <row r="18" spans="1:5" ht="18.75" x14ac:dyDescent="0.4">
      <c r="A18" s="18"/>
      <c r="C18" s="19"/>
      <c r="D18" s="19"/>
      <c r="E18" s="19"/>
    </row>
    <row r="19" spans="1:5" ht="18.75" x14ac:dyDescent="0.4">
      <c r="A19" s="18" t="s">
        <v>20</v>
      </c>
      <c r="C19" s="19">
        <f>'Letna rekap in kalk elem'!I13</f>
        <v>0</v>
      </c>
      <c r="D19" s="19">
        <f>C19*0.095</f>
        <v>0</v>
      </c>
      <c r="E19" s="19">
        <f>C19+D19</f>
        <v>0</v>
      </c>
    </row>
    <row r="20" spans="1:5" ht="18.75" x14ac:dyDescent="0.4">
      <c r="A20" s="18"/>
      <c r="C20" s="19"/>
      <c r="D20" s="19"/>
      <c r="E20" s="19"/>
    </row>
    <row r="21" spans="1:5" ht="18.75" x14ac:dyDescent="0.4">
      <c r="A21" s="18" t="s">
        <v>22</v>
      </c>
      <c r="C21" s="19">
        <f>'Letna rekap in kalk elem'!I14</f>
        <v>0</v>
      </c>
      <c r="D21" s="19">
        <f>C21*0.095</f>
        <v>0</v>
      </c>
      <c r="E21" s="19">
        <f>C21+D21</f>
        <v>0</v>
      </c>
    </row>
    <row r="22" spans="1:5" ht="18.75" x14ac:dyDescent="0.4">
      <c r="A22" s="18"/>
      <c r="C22" s="19"/>
      <c r="D22" s="19"/>
      <c r="E22" s="19"/>
    </row>
    <row r="23" spans="1:5" ht="18.75" x14ac:dyDescent="0.4">
      <c r="A23" s="18" t="s">
        <v>25</v>
      </c>
      <c r="C23" s="19">
        <f>'Letna rekap in kalk elem'!I15</f>
        <v>0</v>
      </c>
      <c r="D23" s="19">
        <f>C23*0.095</f>
        <v>0</v>
      </c>
      <c r="E23" s="19">
        <f>C23+D23</f>
        <v>0</v>
      </c>
    </row>
    <row r="24" spans="1:5" x14ac:dyDescent="0.25">
      <c r="A24" s="1"/>
      <c r="B24" s="1"/>
      <c r="C24" s="1"/>
      <c r="D24" s="1"/>
      <c r="E24" s="1"/>
    </row>
    <row r="26" spans="1:5" x14ac:dyDescent="0.25">
      <c r="A26" t="s">
        <v>54</v>
      </c>
      <c r="C26" s="21">
        <f>SUM(C7:C24)</f>
        <v>0</v>
      </c>
      <c r="D26" s="21">
        <f>SUM(D7:D24)</f>
        <v>0</v>
      </c>
      <c r="E26" s="21">
        <f>SUM(E7:E24)</f>
        <v>0</v>
      </c>
    </row>
    <row r="27" spans="1:5" x14ac:dyDescent="0.25">
      <c r="A27" s="1"/>
      <c r="B27" s="1"/>
      <c r="C27" s="4"/>
      <c r="D27" s="4"/>
      <c r="E27" s="4"/>
    </row>
    <row r="29" spans="1:5" ht="18.75" x14ac:dyDescent="0.4">
      <c r="A29" t="s">
        <v>55</v>
      </c>
      <c r="D29" s="18">
        <v>4</v>
      </c>
      <c r="E29" s="18" t="s">
        <v>56</v>
      </c>
    </row>
    <row r="30" spans="1:5" ht="19.5" thickBot="1" x14ac:dyDescent="0.45">
      <c r="A30" s="22"/>
      <c r="B30" s="22"/>
      <c r="C30" s="22"/>
      <c r="D30" s="23"/>
      <c r="E30" s="23"/>
    </row>
    <row r="31" spans="1:5" ht="15.75" thickTop="1" x14ac:dyDescent="0.25"/>
    <row r="32" spans="1:5" ht="18.75" x14ac:dyDescent="0.4">
      <c r="A32" s="18" t="s">
        <v>57</v>
      </c>
      <c r="C32" s="24">
        <f>C26*D29</f>
        <v>0</v>
      </c>
      <c r="D32" s="24">
        <f>D26*D29</f>
        <v>0</v>
      </c>
      <c r="E32" s="24">
        <f>E26*D29</f>
        <v>0</v>
      </c>
    </row>
  </sheetData>
  <sortState xmlns:xlrd2="http://schemas.microsoft.com/office/spreadsheetml/2017/richdata2" ref="A2:B41">
    <sortCondition ref="A1"/>
  </sortState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X32"/>
  <sheetViews>
    <sheetView workbookViewId="0">
      <selection activeCell="D6" sqref="D6"/>
    </sheetView>
  </sheetViews>
  <sheetFormatPr defaultRowHeight="15" x14ac:dyDescent="0.25"/>
  <cols>
    <col min="1" max="1" width="14.7109375" style="11" customWidth="1"/>
    <col min="2" max="2" width="16.7109375" customWidth="1"/>
    <col min="3" max="3" width="7.85546875" bestFit="1" customWidth="1"/>
    <col min="4" max="4" width="9.28515625" bestFit="1" customWidth="1"/>
    <col min="5" max="5" width="7.85546875" bestFit="1" customWidth="1"/>
    <col min="6" max="6" width="9.28515625" bestFit="1" customWidth="1"/>
    <col min="7" max="7" width="7.85546875" bestFit="1" customWidth="1"/>
    <col min="8" max="8" width="9.28515625" bestFit="1" customWidth="1"/>
    <col min="9" max="9" width="7.85546875" bestFit="1" customWidth="1"/>
    <col min="10" max="10" width="9.28515625" bestFit="1" customWidth="1"/>
    <col min="11" max="11" width="8.7109375" customWidth="1"/>
    <col min="12" max="12" width="9.28515625" bestFit="1" customWidth="1"/>
    <col min="13" max="13" width="7.85546875" bestFit="1" customWidth="1"/>
    <col min="14" max="14" width="9.28515625" bestFit="1" customWidth="1"/>
    <col min="15" max="15" width="7.85546875" bestFit="1" customWidth="1"/>
    <col min="16" max="16" width="9.28515625" bestFit="1" customWidth="1"/>
    <col min="17" max="17" width="7.85546875" bestFit="1" customWidth="1"/>
    <col min="18" max="18" width="9.28515625" bestFit="1" customWidth="1"/>
    <col min="19" max="19" width="7.85546875" bestFit="1" customWidth="1"/>
    <col min="20" max="20" width="9.28515625" bestFit="1" customWidth="1"/>
    <col min="21" max="21" width="7.85546875" bestFit="1" customWidth="1"/>
    <col min="22" max="22" width="9.28515625" bestFit="1" customWidth="1"/>
    <col min="23" max="23" width="8.7109375" customWidth="1"/>
    <col min="24" max="24" width="13.28515625" customWidth="1"/>
  </cols>
  <sheetData>
    <row r="2" spans="1:24" x14ac:dyDescent="0.25">
      <c r="A2" s="12" t="s">
        <v>35</v>
      </c>
    </row>
    <row r="4" spans="1:24" ht="45" x14ac:dyDescent="0.25">
      <c r="A4" s="36" t="s">
        <v>36</v>
      </c>
      <c r="B4" s="36" t="s">
        <v>37</v>
      </c>
      <c r="C4" s="417" t="s">
        <v>38</v>
      </c>
      <c r="D4" s="418"/>
      <c r="E4" s="417" t="s">
        <v>39</v>
      </c>
      <c r="F4" s="418"/>
      <c r="G4" s="417" t="s">
        <v>40</v>
      </c>
      <c r="H4" s="418"/>
      <c r="I4" s="417" t="s">
        <v>41</v>
      </c>
      <c r="J4" s="418"/>
      <c r="K4" s="417" t="s">
        <v>42</v>
      </c>
      <c r="L4" s="418"/>
      <c r="M4" s="417" t="s">
        <v>43</v>
      </c>
      <c r="N4" s="418"/>
      <c r="O4" s="417" t="s">
        <v>44</v>
      </c>
      <c r="P4" s="418"/>
      <c r="Q4" s="417" t="s">
        <v>45</v>
      </c>
      <c r="R4" s="418"/>
      <c r="S4" s="417" t="s">
        <v>46</v>
      </c>
      <c r="T4" s="418"/>
      <c r="U4" s="417" t="s">
        <v>47</v>
      </c>
      <c r="V4" s="418"/>
      <c r="W4" s="417" t="s">
        <v>0</v>
      </c>
      <c r="X4" s="418"/>
    </row>
    <row r="5" spans="1:24" ht="45" customHeight="1" x14ac:dyDescent="0.25">
      <c r="A5" s="36"/>
      <c r="B5" s="351"/>
      <c r="C5" s="351" t="s">
        <v>48</v>
      </c>
      <c r="D5" s="351" t="s">
        <v>3</v>
      </c>
      <c r="E5" s="351" t="s">
        <v>48</v>
      </c>
      <c r="F5" s="351" t="s">
        <v>3</v>
      </c>
      <c r="G5" s="351" t="s">
        <v>48</v>
      </c>
      <c r="H5" s="351" t="s">
        <v>3</v>
      </c>
      <c r="I5" s="351" t="s">
        <v>48</v>
      </c>
      <c r="J5" s="351" t="s">
        <v>3</v>
      </c>
      <c r="K5" s="351" t="s">
        <v>48</v>
      </c>
      <c r="L5" s="351" t="s">
        <v>3</v>
      </c>
      <c r="M5" s="351" t="s">
        <v>48</v>
      </c>
      <c r="N5" s="351" t="s">
        <v>3</v>
      </c>
      <c r="O5" s="351" t="s">
        <v>48</v>
      </c>
      <c r="P5" s="351" t="s">
        <v>3</v>
      </c>
      <c r="Q5" s="351" t="s">
        <v>48</v>
      </c>
      <c r="R5" s="351" t="s">
        <v>3</v>
      </c>
      <c r="S5" s="351" t="s">
        <v>48</v>
      </c>
      <c r="T5" s="351" t="s">
        <v>3</v>
      </c>
      <c r="U5" s="351" t="s">
        <v>48</v>
      </c>
      <c r="V5" s="351" t="s">
        <v>3</v>
      </c>
      <c r="W5" s="351" t="s">
        <v>48</v>
      </c>
      <c r="X5" s="351" t="s">
        <v>3</v>
      </c>
    </row>
    <row r="6" spans="1:24" x14ac:dyDescent="0.25">
      <c r="A6" s="352">
        <v>1</v>
      </c>
      <c r="B6" s="356">
        <f>'Letna rekap in kalk elem'!F7</f>
        <v>0</v>
      </c>
      <c r="C6" s="2">
        <v>22</v>
      </c>
      <c r="D6" s="13">
        <f t="shared" ref="D6:D14" si="0">C6*B6</f>
        <v>0</v>
      </c>
      <c r="E6" s="2">
        <v>17</v>
      </c>
      <c r="F6" s="13">
        <f t="shared" ref="F6:F14" si="1">E6*B6</f>
        <v>0</v>
      </c>
      <c r="G6" s="2">
        <v>21</v>
      </c>
      <c r="H6" s="13">
        <f t="shared" ref="H6:H14" si="2">G6*B6</f>
        <v>0</v>
      </c>
      <c r="I6" s="2">
        <v>18</v>
      </c>
      <c r="J6" s="13">
        <f t="shared" ref="J6:J14" si="3">I6*B6</f>
        <v>0</v>
      </c>
      <c r="K6" s="2">
        <v>20</v>
      </c>
      <c r="L6" s="13">
        <f t="shared" ref="L6:L14" si="4">K6*B6</f>
        <v>0</v>
      </c>
      <c r="M6" s="2">
        <v>14</v>
      </c>
      <c r="N6" s="13">
        <f t="shared" ref="N6:N14" si="5">M6*B6</f>
        <v>0</v>
      </c>
      <c r="O6" s="2">
        <v>22</v>
      </c>
      <c r="P6" s="13">
        <f t="shared" ref="P6:P14" si="6">O6*B6</f>
        <v>0</v>
      </c>
      <c r="Q6" s="2">
        <v>17</v>
      </c>
      <c r="R6" s="13">
        <f t="shared" ref="R6:R14" si="7">Q6*B6</f>
        <v>0</v>
      </c>
      <c r="S6" s="2">
        <v>21</v>
      </c>
      <c r="T6" s="13">
        <f t="shared" ref="T6:T14" si="8">S6*B6</f>
        <v>0</v>
      </c>
      <c r="U6" s="2">
        <v>18</v>
      </c>
      <c r="V6" s="13">
        <f t="shared" ref="V6:V14" si="9">U6*B6</f>
        <v>0</v>
      </c>
      <c r="W6" s="350">
        <f t="shared" ref="W6:X14" si="10">I6+G6+E6+C6+U6+S6+Q6+O6+M6+K6</f>
        <v>190</v>
      </c>
      <c r="X6" s="353">
        <f t="shared" si="10"/>
        <v>0</v>
      </c>
    </row>
    <row r="7" spans="1:24" x14ac:dyDescent="0.25">
      <c r="A7" s="352">
        <v>2</v>
      </c>
      <c r="B7" s="356">
        <f>'Letna rekap in kalk elem'!F8</f>
        <v>0</v>
      </c>
      <c r="C7" s="2">
        <v>22</v>
      </c>
      <c r="D7" s="13">
        <f t="shared" si="0"/>
        <v>0</v>
      </c>
      <c r="E7" s="2">
        <v>17</v>
      </c>
      <c r="F7" s="13">
        <f t="shared" si="1"/>
        <v>0</v>
      </c>
      <c r="G7" s="2">
        <v>21</v>
      </c>
      <c r="H7" s="13">
        <f t="shared" si="2"/>
        <v>0</v>
      </c>
      <c r="I7" s="2">
        <v>18</v>
      </c>
      <c r="J7" s="13">
        <f t="shared" si="3"/>
        <v>0</v>
      </c>
      <c r="K7" s="2">
        <v>20</v>
      </c>
      <c r="L7" s="13">
        <f t="shared" si="4"/>
        <v>0</v>
      </c>
      <c r="M7" s="2">
        <v>14</v>
      </c>
      <c r="N7" s="13">
        <f t="shared" si="5"/>
        <v>0</v>
      </c>
      <c r="O7" s="2">
        <v>22</v>
      </c>
      <c r="P7" s="13">
        <f t="shared" si="6"/>
        <v>0</v>
      </c>
      <c r="Q7" s="2">
        <v>17</v>
      </c>
      <c r="R7" s="13">
        <f t="shared" si="7"/>
        <v>0</v>
      </c>
      <c r="S7" s="2">
        <v>21</v>
      </c>
      <c r="T7" s="13">
        <f t="shared" si="8"/>
        <v>0</v>
      </c>
      <c r="U7" s="2">
        <v>18</v>
      </c>
      <c r="V7" s="13">
        <f t="shared" si="9"/>
        <v>0</v>
      </c>
      <c r="W7" s="350">
        <f t="shared" si="10"/>
        <v>190</v>
      </c>
      <c r="X7" s="353">
        <f t="shared" si="10"/>
        <v>0</v>
      </c>
    </row>
    <row r="8" spans="1:24" x14ac:dyDescent="0.25">
      <c r="A8" s="352">
        <v>3</v>
      </c>
      <c r="B8" s="356">
        <f>'Letna rekap in kalk elem'!F9</f>
        <v>0</v>
      </c>
      <c r="C8" s="2">
        <v>22</v>
      </c>
      <c r="D8" s="13">
        <f t="shared" si="0"/>
        <v>0</v>
      </c>
      <c r="E8" s="2">
        <v>17</v>
      </c>
      <c r="F8" s="13">
        <f t="shared" si="1"/>
        <v>0</v>
      </c>
      <c r="G8" s="2">
        <v>21</v>
      </c>
      <c r="H8" s="13">
        <f t="shared" si="2"/>
        <v>0</v>
      </c>
      <c r="I8" s="2">
        <v>18</v>
      </c>
      <c r="J8" s="13">
        <f t="shared" si="3"/>
        <v>0</v>
      </c>
      <c r="K8" s="2">
        <v>20</v>
      </c>
      <c r="L8" s="13">
        <f t="shared" si="4"/>
        <v>0</v>
      </c>
      <c r="M8" s="2">
        <v>14</v>
      </c>
      <c r="N8" s="13">
        <f t="shared" si="5"/>
        <v>0</v>
      </c>
      <c r="O8" s="2">
        <v>22</v>
      </c>
      <c r="P8" s="13">
        <f t="shared" si="6"/>
        <v>0</v>
      </c>
      <c r="Q8" s="2">
        <v>17</v>
      </c>
      <c r="R8" s="13">
        <f t="shared" si="7"/>
        <v>0</v>
      </c>
      <c r="S8" s="2">
        <v>21</v>
      </c>
      <c r="T8" s="13">
        <f t="shared" si="8"/>
        <v>0</v>
      </c>
      <c r="U8" s="2">
        <v>18</v>
      </c>
      <c r="V8" s="13">
        <f t="shared" si="9"/>
        <v>0</v>
      </c>
      <c r="W8" s="350">
        <f t="shared" si="10"/>
        <v>190</v>
      </c>
      <c r="X8" s="353">
        <f t="shared" si="10"/>
        <v>0</v>
      </c>
    </row>
    <row r="9" spans="1:24" x14ac:dyDescent="0.25">
      <c r="A9" s="352">
        <v>4</v>
      </c>
      <c r="B9" s="356">
        <f>'Letna rekap in kalk elem'!F10</f>
        <v>0</v>
      </c>
      <c r="C9" s="2">
        <v>22</v>
      </c>
      <c r="D9" s="13">
        <f t="shared" si="0"/>
        <v>0</v>
      </c>
      <c r="E9" s="2">
        <v>17</v>
      </c>
      <c r="F9" s="13">
        <f t="shared" si="1"/>
        <v>0</v>
      </c>
      <c r="G9" s="2">
        <v>21</v>
      </c>
      <c r="H9" s="13">
        <f t="shared" si="2"/>
        <v>0</v>
      </c>
      <c r="I9" s="2">
        <v>18</v>
      </c>
      <c r="J9" s="13">
        <f t="shared" si="3"/>
        <v>0</v>
      </c>
      <c r="K9" s="2">
        <v>20</v>
      </c>
      <c r="L9" s="13">
        <f t="shared" si="4"/>
        <v>0</v>
      </c>
      <c r="M9" s="2">
        <v>14</v>
      </c>
      <c r="N9" s="13">
        <f t="shared" si="5"/>
        <v>0</v>
      </c>
      <c r="O9" s="2">
        <v>22</v>
      </c>
      <c r="P9" s="13">
        <f t="shared" si="6"/>
        <v>0</v>
      </c>
      <c r="Q9" s="2">
        <v>17</v>
      </c>
      <c r="R9" s="13">
        <f t="shared" si="7"/>
        <v>0</v>
      </c>
      <c r="S9" s="2">
        <v>21</v>
      </c>
      <c r="T9" s="13">
        <f t="shared" si="8"/>
        <v>0</v>
      </c>
      <c r="U9" s="2">
        <v>18</v>
      </c>
      <c r="V9" s="13">
        <f t="shared" si="9"/>
        <v>0</v>
      </c>
      <c r="W9" s="350">
        <f t="shared" si="10"/>
        <v>190</v>
      </c>
      <c r="X9" s="353">
        <f t="shared" si="10"/>
        <v>0</v>
      </c>
    </row>
    <row r="10" spans="1:24" x14ac:dyDescent="0.25">
      <c r="A10" s="352">
        <v>5</v>
      </c>
      <c r="B10" s="356">
        <f>'Letna rekap in kalk elem'!F11</f>
        <v>0</v>
      </c>
      <c r="C10" s="2">
        <v>22</v>
      </c>
      <c r="D10" s="13">
        <f t="shared" si="0"/>
        <v>0</v>
      </c>
      <c r="E10" s="2">
        <v>17</v>
      </c>
      <c r="F10" s="13">
        <f t="shared" si="1"/>
        <v>0</v>
      </c>
      <c r="G10" s="2">
        <v>21</v>
      </c>
      <c r="H10" s="13">
        <f t="shared" si="2"/>
        <v>0</v>
      </c>
      <c r="I10" s="2">
        <v>18</v>
      </c>
      <c r="J10" s="13">
        <f t="shared" si="3"/>
        <v>0</v>
      </c>
      <c r="K10" s="2">
        <v>20</v>
      </c>
      <c r="L10" s="13">
        <f t="shared" si="4"/>
        <v>0</v>
      </c>
      <c r="M10" s="2">
        <v>14</v>
      </c>
      <c r="N10" s="13">
        <f t="shared" si="5"/>
        <v>0</v>
      </c>
      <c r="O10" s="2">
        <v>22</v>
      </c>
      <c r="P10" s="13">
        <f t="shared" si="6"/>
        <v>0</v>
      </c>
      <c r="Q10" s="2">
        <v>17</v>
      </c>
      <c r="R10" s="13">
        <f t="shared" si="7"/>
        <v>0</v>
      </c>
      <c r="S10" s="2">
        <v>21</v>
      </c>
      <c r="T10" s="13">
        <f t="shared" si="8"/>
        <v>0</v>
      </c>
      <c r="U10" s="2">
        <v>18</v>
      </c>
      <c r="V10" s="13">
        <f t="shared" si="9"/>
        <v>0</v>
      </c>
      <c r="W10" s="350">
        <f t="shared" si="10"/>
        <v>190</v>
      </c>
      <c r="X10" s="353">
        <f t="shared" si="10"/>
        <v>0</v>
      </c>
    </row>
    <row r="11" spans="1:24" x14ac:dyDescent="0.25">
      <c r="A11" s="352">
        <v>6</v>
      </c>
      <c r="B11" s="356">
        <f>'Letna rekap in kalk elem'!F12</f>
        <v>0</v>
      </c>
      <c r="C11" s="2">
        <v>22</v>
      </c>
      <c r="D11" s="13">
        <f t="shared" si="0"/>
        <v>0</v>
      </c>
      <c r="E11" s="2">
        <v>17</v>
      </c>
      <c r="F11" s="13">
        <f t="shared" si="1"/>
        <v>0</v>
      </c>
      <c r="G11" s="2">
        <v>21</v>
      </c>
      <c r="H11" s="13">
        <f t="shared" si="2"/>
        <v>0</v>
      </c>
      <c r="I11" s="2">
        <v>18</v>
      </c>
      <c r="J11" s="13">
        <f t="shared" si="3"/>
        <v>0</v>
      </c>
      <c r="K11" s="2">
        <v>20</v>
      </c>
      <c r="L11" s="13">
        <f t="shared" si="4"/>
        <v>0</v>
      </c>
      <c r="M11" s="2">
        <v>14</v>
      </c>
      <c r="N11" s="13">
        <f t="shared" si="5"/>
        <v>0</v>
      </c>
      <c r="O11" s="2">
        <v>22</v>
      </c>
      <c r="P11" s="13">
        <f t="shared" si="6"/>
        <v>0</v>
      </c>
      <c r="Q11" s="2">
        <v>17</v>
      </c>
      <c r="R11" s="13">
        <f t="shared" si="7"/>
        <v>0</v>
      </c>
      <c r="S11" s="2">
        <v>21</v>
      </c>
      <c r="T11" s="13">
        <f t="shared" si="8"/>
        <v>0</v>
      </c>
      <c r="U11" s="2">
        <v>18</v>
      </c>
      <c r="V11" s="13">
        <f t="shared" si="9"/>
        <v>0</v>
      </c>
      <c r="W11" s="350">
        <f t="shared" si="10"/>
        <v>190</v>
      </c>
      <c r="X11" s="353">
        <f t="shared" si="10"/>
        <v>0</v>
      </c>
    </row>
    <row r="12" spans="1:24" x14ac:dyDescent="0.25">
      <c r="A12" s="352">
        <v>7</v>
      </c>
      <c r="B12" s="356">
        <f>'Letna rekap in kalk elem'!F13</f>
        <v>0</v>
      </c>
      <c r="C12" s="2">
        <v>22</v>
      </c>
      <c r="D12" s="13">
        <f t="shared" si="0"/>
        <v>0</v>
      </c>
      <c r="E12" s="2">
        <v>17</v>
      </c>
      <c r="F12" s="13">
        <f t="shared" si="1"/>
        <v>0</v>
      </c>
      <c r="G12" s="2">
        <v>21</v>
      </c>
      <c r="H12" s="13">
        <f t="shared" si="2"/>
        <v>0</v>
      </c>
      <c r="I12" s="2">
        <v>18</v>
      </c>
      <c r="J12" s="13">
        <f t="shared" si="3"/>
        <v>0</v>
      </c>
      <c r="K12" s="2">
        <v>20</v>
      </c>
      <c r="L12" s="13">
        <f t="shared" si="4"/>
        <v>0</v>
      </c>
      <c r="M12" s="2">
        <v>14</v>
      </c>
      <c r="N12" s="13">
        <f t="shared" si="5"/>
        <v>0</v>
      </c>
      <c r="O12" s="2">
        <v>22</v>
      </c>
      <c r="P12" s="13">
        <f t="shared" si="6"/>
        <v>0</v>
      </c>
      <c r="Q12" s="2">
        <v>17</v>
      </c>
      <c r="R12" s="13">
        <f t="shared" si="7"/>
        <v>0</v>
      </c>
      <c r="S12" s="2">
        <v>21</v>
      </c>
      <c r="T12" s="13">
        <f t="shared" si="8"/>
        <v>0</v>
      </c>
      <c r="U12" s="2">
        <v>18</v>
      </c>
      <c r="V12" s="13">
        <f t="shared" si="9"/>
        <v>0</v>
      </c>
      <c r="W12" s="350">
        <f t="shared" si="10"/>
        <v>190</v>
      </c>
      <c r="X12" s="353">
        <f t="shared" si="10"/>
        <v>0</v>
      </c>
    </row>
    <row r="13" spans="1:24" x14ac:dyDescent="0.25">
      <c r="A13" s="352">
        <v>8</v>
      </c>
      <c r="B13" s="356">
        <f>'Letna rekap in kalk elem'!F14</f>
        <v>0</v>
      </c>
      <c r="C13" s="2">
        <v>22</v>
      </c>
      <c r="D13" s="13">
        <f t="shared" si="0"/>
        <v>0</v>
      </c>
      <c r="E13" s="2">
        <v>17</v>
      </c>
      <c r="F13" s="13">
        <f t="shared" si="1"/>
        <v>0</v>
      </c>
      <c r="G13" s="2">
        <v>21</v>
      </c>
      <c r="H13" s="13">
        <f t="shared" si="2"/>
        <v>0</v>
      </c>
      <c r="I13" s="2">
        <v>18</v>
      </c>
      <c r="J13" s="13">
        <f t="shared" si="3"/>
        <v>0</v>
      </c>
      <c r="K13" s="2">
        <v>20</v>
      </c>
      <c r="L13" s="13">
        <f t="shared" si="4"/>
        <v>0</v>
      </c>
      <c r="M13" s="2">
        <v>14</v>
      </c>
      <c r="N13" s="13">
        <f t="shared" si="5"/>
        <v>0</v>
      </c>
      <c r="O13" s="2">
        <v>22</v>
      </c>
      <c r="P13" s="13">
        <f t="shared" si="6"/>
        <v>0</v>
      </c>
      <c r="Q13" s="2">
        <v>17</v>
      </c>
      <c r="R13" s="13">
        <f t="shared" si="7"/>
        <v>0</v>
      </c>
      <c r="S13" s="2">
        <v>21</v>
      </c>
      <c r="T13" s="13">
        <f t="shared" si="8"/>
        <v>0</v>
      </c>
      <c r="U13" s="2">
        <v>18</v>
      </c>
      <c r="V13" s="13">
        <f t="shared" si="9"/>
        <v>0</v>
      </c>
      <c r="W13" s="350">
        <f t="shared" si="10"/>
        <v>190</v>
      </c>
      <c r="X13" s="353">
        <f t="shared" si="10"/>
        <v>0</v>
      </c>
    </row>
    <row r="14" spans="1:24" x14ac:dyDescent="0.25">
      <c r="A14" s="352">
        <v>9</v>
      </c>
      <c r="B14" s="356">
        <f>'Letna rekap in kalk elem'!F15</f>
        <v>0</v>
      </c>
      <c r="C14" s="2">
        <v>22</v>
      </c>
      <c r="D14" s="13">
        <f t="shared" si="0"/>
        <v>0</v>
      </c>
      <c r="E14" s="2">
        <v>17</v>
      </c>
      <c r="F14" s="13">
        <f t="shared" si="1"/>
        <v>0</v>
      </c>
      <c r="G14" s="2">
        <v>21</v>
      </c>
      <c r="H14" s="13">
        <f t="shared" si="2"/>
        <v>0</v>
      </c>
      <c r="I14" s="2">
        <v>18</v>
      </c>
      <c r="J14" s="13">
        <f t="shared" si="3"/>
        <v>0</v>
      </c>
      <c r="K14" s="2">
        <v>20</v>
      </c>
      <c r="L14" s="13">
        <f t="shared" si="4"/>
        <v>0</v>
      </c>
      <c r="M14" s="2">
        <v>14</v>
      </c>
      <c r="N14" s="13">
        <f t="shared" si="5"/>
        <v>0</v>
      </c>
      <c r="O14" s="2">
        <v>22</v>
      </c>
      <c r="P14" s="13">
        <f t="shared" si="6"/>
        <v>0</v>
      </c>
      <c r="Q14" s="2">
        <v>17</v>
      </c>
      <c r="R14" s="13">
        <f t="shared" si="7"/>
        <v>0</v>
      </c>
      <c r="S14" s="2">
        <v>21</v>
      </c>
      <c r="T14" s="13">
        <f t="shared" si="8"/>
        <v>0</v>
      </c>
      <c r="U14" s="2">
        <v>18</v>
      </c>
      <c r="V14" s="13">
        <f t="shared" si="9"/>
        <v>0</v>
      </c>
      <c r="W14" s="350">
        <f t="shared" si="10"/>
        <v>190</v>
      </c>
      <c r="X14" s="353">
        <f t="shared" si="10"/>
        <v>0</v>
      </c>
    </row>
    <row r="15" spans="1:24" x14ac:dyDescent="0.25">
      <c r="A15" s="357"/>
      <c r="B15" s="356"/>
      <c r="C15" s="354"/>
      <c r="D15" s="355">
        <f>SUM(D6:D14)</f>
        <v>0</v>
      </c>
      <c r="E15" s="354"/>
      <c r="F15" s="355">
        <f>SUM(F6:F14)</f>
        <v>0</v>
      </c>
      <c r="G15" s="354"/>
      <c r="H15" s="355">
        <f>SUM(H6:H14)</f>
        <v>0</v>
      </c>
      <c r="I15" s="354"/>
      <c r="J15" s="355">
        <f>SUM(J6:J14)</f>
        <v>0</v>
      </c>
      <c r="K15" s="354"/>
      <c r="L15" s="355">
        <f>SUM(L6:L14)</f>
        <v>0</v>
      </c>
      <c r="M15" s="354"/>
      <c r="N15" s="355">
        <f>SUM(N6:N14)</f>
        <v>0</v>
      </c>
      <c r="O15" s="354"/>
      <c r="P15" s="355">
        <f>SUM(P6:P14)</f>
        <v>0</v>
      </c>
      <c r="Q15" s="354"/>
      <c r="R15" s="355">
        <f>SUM(R6:R14)</f>
        <v>0</v>
      </c>
      <c r="S15" s="354"/>
      <c r="T15" s="355">
        <f>SUM(T6:T14)</f>
        <v>0</v>
      </c>
      <c r="U15" s="354"/>
      <c r="V15" s="355">
        <f>SUM(V6:V14)</f>
        <v>0</v>
      </c>
      <c r="W15" s="354"/>
      <c r="X15" s="355">
        <f>J15+H15+F15+D15+V15+T15+R15+P15+N15+L15</f>
        <v>0</v>
      </c>
    </row>
    <row r="17" spans="1:2" x14ac:dyDescent="0.25">
      <c r="A17" s="11" t="s">
        <v>49</v>
      </c>
      <c r="B17" t="s">
        <v>187</v>
      </c>
    </row>
    <row r="18" spans="1:2" x14ac:dyDescent="0.25">
      <c r="A18"/>
    </row>
    <row r="19" spans="1:2" x14ac:dyDescent="0.25">
      <c r="A19"/>
    </row>
    <row r="20" spans="1:2" x14ac:dyDescent="0.25">
      <c r="A20"/>
    </row>
    <row r="21" spans="1:2" x14ac:dyDescent="0.25">
      <c r="A21"/>
    </row>
    <row r="22" spans="1:2" x14ac:dyDescent="0.25">
      <c r="A22"/>
    </row>
    <row r="23" spans="1:2" x14ac:dyDescent="0.25">
      <c r="A23"/>
    </row>
    <row r="24" spans="1:2" x14ac:dyDescent="0.25">
      <c r="A24"/>
    </row>
    <row r="25" spans="1:2" x14ac:dyDescent="0.25">
      <c r="A25"/>
    </row>
    <row r="26" spans="1:2" x14ac:dyDescent="0.25">
      <c r="A26"/>
    </row>
    <row r="27" spans="1:2" x14ac:dyDescent="0.25">
      <c r="A27"/>
    </row>
    <row r="28" spans="1:2" x14ac:dyDescent="0.25">
      <c r="A28"/>
    </row>
    <row r="29" spans="1:2" x14ac:dyDescent="0.25">
      <c r="A29"/>
    </row>
    <row r="30" spans="1:2" x14ac:dyDescent="0.25">
      <c r="A30"/>
    </row>
    <row r="31" spans="1:2" x14ac:dyDescent="0.25">
      <c r="A31"/>
    </row>
    <row r="32" spans="1:2" x14ac:dyDescent="0.25">
      <c r="A32"/>
    </row>
  </sheetData>
  <mergeCells count="11">
    <mergeCell ref="O4:P4"/>
    <mergeCell ref="Q4:R4"/>
    <mergeCell ref="S4:T4"/>
    <mergeCell ref="U4:V4"/>
    <mergeCell ref="W4:X4"/>
    <mergeCell ref="M4:N4"/>
    <mergeCell ref="C4:D4"/>
    <mergeCell ref="E4:F4"/>
    <mergeCell ref="G4:H4"/>
    <mergeCell ref="I4:J4"/>
    <mergeCell ref="K4:L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Relacije</vt:lpstr>
      <vt:lpstr>Letna rekap in kalk elem</vt:lpstr>
      <vt:lpstr>Rekapitulacija</vt:lpstr>
      <vt:lpstr>Mesečni obračun</vt:lpstr>
      <vt:lpstr>Relacije!Področje_tiskanja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2026-08-24T13:44:55Z</dcterms:modified>
</cp:coreProperties>
</file>